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1494E3A-75EA-4F96-AA5B-8059F98263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.SEGURIDAD PTE PI-11-07-2025" sheetId="10" r:id="rId1"/>
  </sheets>
  <calcPr calcId="191028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16" i="10" l="1"/>
  <c r="Z126" i="10" s="1"/>
  <c r="AG116" i="10"/>
  <c r="Z125" i="10" s="1"/>
  <c r="AF116" i="10"/>
  <c r="AE116" i="10"/>
  <c r="AD116" i="10"/>
  <c r="AC116" i="10"/>
  <c r="AB116" i="10"/>
  <c r="AA116" i="10"/>
  <c r="Z124" i="10" s="1"/>
  <c r="Z116" i="10"/>
  <c r="Y116" i="10"/>
  <c r="Z128" i="10" s="1"/>
  <c r="X116" i="10"/>
  <c r="AH115" i="10"/>
  <c r="Y126" i="10" s="1"/>
  <c r="AG115" i="10"/>
  <c r="Y125" i="10" s="1"/>
  <c r="AF115" i="10"/>
  <c r="AE115" i="10"/>
  <c r="AD115" i="10"/>
  <c r="AC115" i="10"/>
  <c r="AB115" i="10"/>
  <c r="AA115" i="10"/>
  <c r="Y124" i="10" s="1"/>
  <c r="Z115" i="10"/>
  <c r="Y115" i="10"/>
  <c r="Y128" i="10" s="1"/>
  <c r="X115" i="10"/>
  <c r="AH114" i="10"/>
  <c r="X126" i="10" s="1"/>
  <c r="AG114" i="10"/>
  <c r="X125" i="10" s="1"/>
  <c r="AF114" i="10"/>
  <c r="AE114" i="10"/>
  <c r="AD114" i="10"/>
  <c r="AC114" i="10"/>
  <c r="AB114" i="10"/>
  <c r="AA114" i="10"/>
  <c r="X124" i="10" s="1"/>
  <c r="Z114" i="10"/>
  <c r="Y114" i="10"/>
  <c r="X128" i="10" s="1"/>
  <c r="X114" i="10"/>
  <c r="AH113" i="10"/>
  <c r="W126" i="10" s="1"/>
  <c r="AG113" i="10"/>
  <c r="W125" i="10" s="1"/>
  <c r="AF113" i="10"/>
  <c r="AE113" i="10"/>
  <c r="AD113" i="10"/>
  <c r="AC113" i="10"/>
  <c r="AB113" i="10"/>
  <c r="AA113" i="10"/>
  <c r="W124" i="10" s="1"/>
  <c r="Z113" i="10"/>
  <c r="Y113" i="10"/>
  <c r="W128" i="10" s="1"/>
  <c r="X113" i="10"/>
  <c r="W116" i="10"/>
  <c r="Z127" i="10" s="1"/>
  <c r="W115" i="10"/>
  <c r="Y127" i="10" s="1"/>
  <c r="W114" i="10"/>
  <c r="X127" i="10" s="1"/>
  <c r="W113" i="10"/>
  <c r="W127" i="10" s="1"/>
  <c r="AK118" i="10"/>
  <c r="AF117" i="10"/>
  <c r="AE117" i="10"/>
  <c r="AD117" i="10"/>
  <c r="AC117" i="10"/>
  <c r="X117" i="10"/>
  <c r="W117" i="10" l="1"/>
  <c r="AI113" i="10"/>
  <c r="AK113" i="10" s="1"/>
  <c r="AA128" i="10"/>
  <c r="Z117" i="10"/>
  <c r="Y117" i="10"/>
  <c r="AB117" i="10"/>
  <c r="AA117" i="10"/>
  <c r="AA125" i="10"/>
  <c r="AG117" i="10"/>
  <c r="AA126" i="10"/>
  <c r="AH117" i="10"/>
  <c r="AI114" i="10"/>
  <c r="AK114" i="10" s="1"/>
  <c r="X129" i="10"/>
  <c r="X130" i="10" s="1"/>
  <c r="AI115" i="10"/>
  <c r="AK115" i="10" s="1"/>
  <c r="Y129" i="10"/>
  <c r="Y130" i="10" s="1"/>
  <c r="AI116" i="10"/>
  <c r="AK116" i="10" s="1"/>
  <c r="Z129" i="10"/>
  <c r="Z130" i="10" s="1"/>
  <c r="W129" i="10" l="1"/>
  <c r="AA124" i="10"/>
  <c r="AK117" i="10"/>
  <c r="AA127" i="10"/>
  <c r="W130" i="10" l="1"/>
  <c r="AA130" i="10" s="1"/>
  <c r="AA129" i="10"/>
</calcChain>
</file>

<file path=xl/sharedStrings.xml><?xml version="1.0" encoding="utf-8"?>
<sst xmlns="http://schemas.openxmlformats.org/spreadsheetml/2006/main" count="1716" uniqueCount="704">
  <si>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</si>
  <si>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</si>
  <si>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</si>
  <si>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</si>
  <si>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</si>
  <si>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</si>
  <si>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</si>
  <si>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</si>
  <si>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</si>
  <si>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</si>
  <si>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</si>
  <si>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</si>
  <si>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</si>
  <si>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</si>
  <si>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</si>
  <si>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</si>
  <si>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</si>
  <si>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</si>
  <si>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</si>
  <si>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</si>
  <si>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</si>
  <si>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</si>
  <si>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</si>
  <si>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</si>
  <si>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</si>
  <si>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</si>
  <si>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</si>
  <si>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</si>
  <si>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</si>
  <si>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</si>
  <si>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</si>
  <si>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</si>
  <si>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</si>
  <si>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</si>
  <si>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</si>
  <si>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</si>
  <si>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</si>
  <si>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</si>
  <si>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</si>
  <si>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Otros</t>
  </si>
  <si>
    <t>Cédula de Ciudadanía</t>
  </si>
  <si>
    <t>BOGOTA DISTRITO CAPITAL</t>
  </si>
  <si>
    <t>NA</t>
  </si>
  <si>
    <t>Ninguna de los anteriores</t>
  </si>
  <si>
    <t>Institución Prestadora de Servicios de Salud IPS</t>
  </si>
  <si>
    <t>Guías de Práctica Clínica</t>
  </si>
  <si>
    <t>Telemedicina</t>
  </si>
  <si>
    <t xml:space="preserve">Representante legal </t>
  </si>
  <si>
    <t>Na</t>
  </si>
  <si>
    <t>Bioseguridad en Odontología</t>
  </si>
  <si>
    <t>Profesional Independiente</t>
  </si>
  <si>
    <t xml:space="preserve">Odontóloga </t>
  </si>
  <si>
    <t>Estándar 4: Medicamentos, dispositivos Médicos e insumos</t>
  </si>
  <si>
    <t>Conozca el proceso sancionatorio</t>
  </si>
  <si>
    <t>Infraestructura</t>
  </si>
  <si>
    <t>Resolución 3100 de 2019</t>
  </si>
  <si>
    <t>Luisa Fernanda</t>
  </si>
  <si>
    <t>Seguridad del Paciente IPS</t>
  </si>
  <si>
    <t>Bioseguridad General</t>
  </si>
  <si>
    <t>na</t>
  </si>
  <si>
    <t>Humanización</t>
  </si>
  <si>
    <t>Ninguno</t>
  </si>
  <si>
    <t>Tecnovigilancia</t>
  </si>
  <si>
    <t>AUDIOLOGA</t>
  </si>
  <si>
    <t>Carolina</t>
  </si>
  <si>
    <t>Residuos Hospitalarios</t>
  </si>
  <si>
    <t xml:space="preserve">Psicóloga </t>
  </si>
  <si>
    <t>FISIOTERAPEUTA</t>
  </si>
  <si>
    <t>N/A</t>
  </si>
  <si>
    <t>Seguridad del Paciente Profesional Independiente</t>
  </si>
  <si>
    <t>Consultor</t>
  </si>
  <si>
    <t>marcela.morenop@gnconsultoressas.com</t>
  </si>
  <si>
    <t>Farmacovigilancia</t>
  </si>
  <si>
    <t xml:space="preserve">Pamec </t>
  </si>
  <si>
    <t>excelente</t>
  </si>
  <si>
    <t>Sistema de Información para la Calidad- Resolución 256 de 2016</t>
  </si>
  <si>
    <t>Sandra Milena</t>
  </si>
  <si>
    <t>nestor.vargas@gnconsultoressas.com</t>
  </si>
  <si>
    <t>.</t>
  </si>
  <si>
    <t xml:space="preserve">Optometra </t>
  </si>
  <si>
    <t>CAROLINA</t>
  </si>
  <si>
    <t>MEDICO</t>
  </si>
  <si>
    <t>Excelente</t>
  </si>
  <si>
    <t>Auxiliar</t>
  </si>
  <si>
    <t>ODONTOLOGA</t>
  </si>
  <si>
    <t>Estándar 3. Dotación Resolución 3100 de 2019 (Equipos biomédicos)</t>
  </si>
  <si>
    <t xml:space="preserve">NATHALIA </t>
  </si>
  <si>
    <t>ARIAS P</t>
  </si>
  <si>
    <t>nathaariasp@gmail.com</t>
  </si>
  <si>
    <t>Medico</t>
  </si>
  <si>
    <t>ninguna</t>
  </si>
  <si>
    <t xml:space="preserve">Excelente </t>
  </si>
  <si>
    <t>Ninguna</t>
  </si>
  <si>
    <t xml:space="preserve">Fisioterapeuta </t>
  </si>
  <si>
    <t>ENFERMERA</t>
  </si>
  <si>
    <t>catherinepocaterra2@gmail.com</t>
  </si>
  <si>
    <t>Residuos</t>
  </si>
  <si>
    <t>ASESOR DE CALIDAD</t>
  </si>
  <si>
    <t>jjarenas24@gmail.com</t>
  </si>
  <si>
    <t xml:space="preserve">Asistente administrativa </t>
  </si>
  <si>
    <t xml:space="preserve">bioseguridad </t>
  </si>
  <si>
    <t xml:space="preserve">Asistente administrativo </t>
  </si>
  <si>
    <t>ninguno</t>
  </si>
  <si>
    <t>LIDER CALIDAD</t>
  </si>
  <si>
    <t xml:space="preserve">Auxiliar </t>
  </si>
  <si>
    <t xml:space="preserve">Sandra Patricia </t>
  </si>
  <si>
    <t>Odontologa</t>
  </si>
  <si>
    <t>Felicitaciones</t>
  </si>
  <si>
    <t>Satisfacción del requerimiento</t>
  </si>
  <si>
    <t>Calidad general</t>
  </si>
  <si>
    <t>Interacción humana</t>
  </si>
  <si>
    <t>Oportunidad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</si>
  <si>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</si>
  <si>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</si>
  <si>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</si>
  <si>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</si>
  <si>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</si>
  <si>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 xml:space="preserve">Cuenta de SELECCIONE EL TIPO DE USUARIO Y/O PRESTADOR AL CUAL USTED PERTENECE: </t>
  </si>
  <si>
    <t>EXCELENTE</t>
  </si>
  <si>
    <t>BUENO</t>
  </si>
  <si>
    <t>REGULAR</t>
  </si>
  <si>
    <t>DEFICIENTE</t>
  </si>
  <si>
    <t xml:space="preserve">total </t>
  </si>
  <si>
    <t>total</t>
  </si>
  <si>
    <t>Total respuestas</t>
  </si>
  <si>
    <t>Porcentaje de satisfacción</t>
  </si>
  <si>
    <t>Total general</t>
  </si>
  <si>
    <t>total SDS-PYC-FT-046</t>
  </si>
  <si>
    <t>Bueno</t>
  </si>
  <si>
    <t>Regular</t>
  </si>
  <si>
    <t>Deficiente</t>
  </si>
  <si>
    <t>POSTEST</t>
  </si>
  <si>
    <t>Total</t>
  </si>
  <si>
    <t>IBAGUE TOLIMA</t>
  </si>
  <si>
    <t>Independiente</t>
  </si>
  <si>
    <t>Asesor</t>
  </si>
  <si>
    <t>CAJICA CUNDINAMARCA</t>
  </si>
  <si>
    <t>Bioseguridad</t>
  </si>
  <si>
    <t>AUXILIAR ADMINISTRATIVO</t>
  </si>
  <si>
    <t>n</t>
  </si>
  <si>
    <t>seguridad del paciente</t>
  </si>
  <si>
    <t>independiente</t>
  </si>
  <si>
    <t xml:space="preserve">Sandra Milena </t>
  </si>
  <si>
    <t>OPTOMETRA</t>
  </si>
  <si>
    <t>Consultor de calidad</t>
  </si>
  <si>
    <t>Bacteriologa</t>
  </si>
  <si>
    <t>auxiliar de enfermeria</t>
  </si>
  <si>
    <t xml:space="preserve">Excelente presentación </t>
  </si>
  <si>
    <t>N</t>
  </si>
  <si>
    <t>*</t>
  </si>
  <si>
    <t xml:space="preserve">Excelente capacitación </t>
  </si>
  <si>
    <t xml:space="preserve">Diana Marcela </t>
  </si>
  <si>
    <t xml:space="preserve">Carolina </t>
  </si>
  <si>
    <t xml:space="preserve">ENCUESTA SATISFACCION </t>
  </si>
  <si>
    <t>PRETEST</t>
  </si>
  <si>
    <t xml:space="preserve">Sandra Liliana </t>
  </si>
  <si>
    <t xml:space="preserve">Auxiliar de odontología </t>
  </si>
  <si>
    <t>PROFESIONAL INDEPENDIENTE</t>
  </si>
  <si>
    <t>ORTODONCISTA</t>
  </si>
  <si>
    <t xml:space="preserve">Ninguna </t>
  </si>
  <si>
    <t xml:space="preserve">Vitalia </t>
  </si>
  <si>
    <t xml:space="preserve">Roncancio rojas </t>
  </si>
  <si>
    <t xml:space="preserve">Consultorio odontologico </t>
  </si>
  <si>
    <t xml:space="preserve">Odontologa </t>
  </si>
  <si>
    <t>Vitalia.roncancio@hotmail.com</t>
  </si>
  <si>
    <t xml:space="preserve">Residuos hospitalarios </t>
  </si>
  <si>
    <t xml:space="preserve">Ortodoncista </t>
  </si>
  <si>
    <t>Violencia sexual</t>
  </si>
  <si>
    <t>Optometra</t>
  </si>
  <si>
    <t>Liliana</t>
  </si>
  <si>
    <t>Vitery</t>
  </si>
  <si>
    <t>dravitery@gmail.com</t>
  </si>
  <si>
    <t>REPRESENTANTE LEGAL</t>
  </si>
  <si>
    <t>Odontóloga</t>
  </si>
  <si>
    <t>Rips</t>
  </si>
  <si>
    <t xml:space="preserve">LEIDY VIVIANA </t>
  </si>
  <si>
    <t>administrativo@standardsalud.com</t>
  </si>
  <si>
    <t>JOSE RACIEL</t>
  </si>
  <si>
    <t>ARENAS CASTRO</t>
  </si>
  <si>
    <t xml:space="preserve">excelente </t>
  </si>
  <si>
    <t>Coordinador Administrativo</t>
  </si>
  <si>
    <t>ANDRES DAVID</t>
  </si>
  <si>
    <t>Claudia Patricia</t>
  </si>
  <si>
    <t>Galindo Rios</t>
  </si>
  <si>
    <t>STANDARD SALUD</t>
  </si>
  <si>
    <t>ANDRES DAVID RAMIREZ ROA</t>
  </si>
  <si>
    <t>odontologiainfantilar@gmail.com</t>
  </si>
  <si>
    <t>Otro</t>
  </si>
  <si>
    <t>Catherine Andrea</t>
  </si>
  <si>
    <t>Pocaterra Miranda</t>
  </si>
  <si>
    <t>GAZABON MANZUR</t>
  </si>
  <si>
    <t>AUDITOR</t>
  </si>
  <si>
    <t>VALLEDUPAR CESAR</t>
  </si>
  <si>
    <t>gazabonmanzurjorgemario@gmail.com</t>
  </si>
  <si>
    <t>Carolina Hernandez</t>
  </si>
  <si>
    <t>Cherbuitrago@hotmail.com</t>
  </si>
  <si>
    <t>SANCHEZ RODRIGUEZ</t>
  </si>
  <si>
    <t xml:space="preserve">Jenny Patricia </t>
  </si>
  <si>
    <t>Entidad con Objeto Social Diferente OSD</t>
  </si>
  <si>
    <t xml:space="preserve">Profesional independiente </t>
  </si>
  <si>
    <t>Pamec</t>
  </si>
  <si>
    <t>Ortodoncista</t>
  </si>
  <si>
    <t>SECRETARIA</t>
  </si>
  <si>
    <t>MARYERLY ARDILA MARTINEZ;</t>
  </si>
  <si>
    <t xml:space="preserve">Telemedicina </t>
  </si>
  <si>
    <t>JORGE MARIO</t>
  </si>
  <si>
    <t xml:space="preserve">IPS CLINICA MESTRE </t>
  </si>
  <si>
    <t>ADMINISTRADORA</t>
  </si>
  <si>
    <t xml:space="preserve">KATHERIN JOHANA </t>
  </si>
  <si>
    <t>CARRILLO TALERO</t>
  </si>
  <si>
    <t>PHYSICAL CARE</t>
  </si>
  <si>
    <t>AUX ADMINISTRATIVA</t>
  </si>
  <si>
    <t>kathecarrillo4@gmail.com</t>
  </si>
  <si>
    <t xml:space="preserve">Cruz Pulido </t>
  </si>
  <si>
    <t>Centro Oftalmológico Microcirugía del ojo SAS</t>
  </si>
  <si>
    <t>Enfermera calidad</t>
  </si>
  <si>
    <t>dimarcecp@gmail.com</t>
  </si>
  <si>
    <t>LUIS MANUEL</t>
  </si>
  <si>
    <t>VARGAS ZEA</t>
  </si>
  <si>
    <t>CardioTeam SAS</t>
  </si>
  <si>
    <t>ASISTENTE ADMINISTRATIVO DE CALIDAD</t>
  </si>
  <si>
    <t>asistente.calidad@hbs-s.com</t>
  </si>
  <si>
    <t>EXCELENTE INFORMACION</t>
  </si>
  <si>
    <t>JANETH ROCIO</t>
  </si>
  <si>
    <t>MOLINA ANDRADE</t>
  </si>
  <si>
    <t>UNIDAD MEDICA FAMILIAR DEL SUR IPS SAS</t>
  </si>
  <si>
    <t>unidadmedicafamiliardelsur@gmail.com</t>
  </si>
  <si>
    <t>JESSIKA ALEXANDRA</t>
  </si>
  <si>
    <t>SUAREZ ALVAREZ</t>
  </si>
  <si>
    <t>CLINICA DEL ALMA IPS SAS</t>
  </si>
  <si>
    <t>clinicadelalma.ips.sas@gmail.com</t>
  </si>
  <si>
    <t>rips, shiro</t>
  </si>
  <si>
    <t xml:space="preserve">DELY MARCELA </t>
  </si>
  <si>
    <t>HERRERA CRISTANCHO</t>
  </si>
  <si>
    <t>VALESSIO SALUD MASCULINA SAS</t>
  </si>
  <si>
    <t>VALESSIO.ADM@GMAIL.COM</t>
  </si>
  <si>
    <t xml:space="preserve">Mi comentario es justificando mi llegada tarde a la capacitación. Realice el ingreso  a la invitación a las 7 .00 pero no me fue admitido el ingreso, motivo por el cual me comunique por Bogotá te escucha, despues intente de nuevo el acceso a las 8:59 am  y ya pude ingresar. </t>
  </si>
  <si>
    <t>capacidad tecnico administrativa</t>
  </si>
  <si>
    <t xml:space="preserve">Karen Veronica </t>
  </si>
  <si>
    <t>Tapias Jimenez</t>
  </si>
  <si>
    <t>INVERSIONES LAYNE SAS</t>
  </si>
  <si>
    <t>auditor.barranquilla@verticalmanager.com.co</t>
  </si>
  <si>
    <t xml:space="preserve">Por favor verificar las invitaciones que se envían al prestador. Se recibió un correo con los datos de ingreso a la reunión, donde se establecía la hora de inicio 7:00AM. La reunión inicio a las 8:00am y tuvimos que esperar una hora. </t>
  </si>
  <si>
    <t>GPC</t>
  </si>
  <si>
    <t>JONKA PAOLA</t>
  </si>
  <si>
    <t>GOMEZ CHICA</t>
  </si>
  <si>
    <t xml:space="preserve">IPS CENTRO MEDICO SAN JOSE DEL SUR </t>
  </si>
  <si>
    <t>REP LEGAL</t>
  </si>
  <si>
    <t>gestioncentromedico@sanjosedelsursalud.co</t>
  </si>
  <si>
    <t xml:space="preserve">Efren Alexander </t>
  </si>
  <si>
    <t>Guevara Olmos</t>
  </si>
  <si>
    <t>CLINICA MEDICAL</t>
  </si>
  <si>
    <t>PROFESIONAL DE PLANEACIÓN</t>
  </si>
  <si>
    <t>coor.planeacion@clinicamedical.com.co</t>
  </si>
  <si>
    <t xml:space="preserve">NURY ESPERANZA </t>
  </si>
  <si>
    <t>GUZMAN GOMEZ</t>
  </si>
  <si>
    <t>A&amp;G SERVICIOS DE SALUD</t>
  </si>
  <si>
    <t>COORD CALIDAD</t>
  </si>
  <si>
    <t>auditorensalud@aygserviciosdesalud.com</t>
  </si>
  <si>
    <t>se puede recibir asistencia para menos prestadores son demasiados y no se puede participar todos</t>
  </si>
  <si>
    <t>Clara Isabel</t>
  </si>
  <si>
    <t xml:space="preserve">Borrero Gutiérrez </t>
  </si>
  <si>
    <t xml:space="preserve">Clara Isabel Borrero Gutiérrez </t>
  </si>
  <si>
    <t>claraiborrerog@yahoo.com</t>
  </si>
  <si>
    <t>NELSON</t>
  </si>
  <si>
    <t xml:space="preserve">RAMIREZ GÓMEZ </t>
  </si>
  <si>
    <t>ORGANIZACIÓN PROYECTO PEDAGÓGICO RENACER SAS</t>
  </si>
  <si>
    <t xml:space="preserve">Contador </t>
  </si>
  <si>
    <t>Prorenacer@hotmail.com</t>
  </si>
  <si>
    <t>Jose Andres</t>
  </si>
  <si>
    <t>Meriño Ojeda</t>
  </si>
  <si>
    <t>Omar Medrano Zuñiga</t>
  </si>
  <si>
    <t>odontologo</t>
  </si>
  <si>
    <t>joseandresmerinoojeda@gmail.com</t>
  </si>
  <si>
    <t>NATHALIA ARIAS</t>
  </si>
  <si>
    <t>PI</t>
  </si>
  <si>
    <t>SONIA IVETTE</t>
  </si>
  <si>
    <t xml:space="preserve"> GOMEZ MUÑOZ</t>
  </si>
  <si>
    <t>SONIA IVETTE GOMEZ MUÑOZ</t>
  </si>
  <si>
    <t xml:space="preserve">FISIOTERAPEUTA </t>
  </si>
  <si>
    <t>sigomezm@hotmail.com</t>
  </si>
  <si>
    <t>Jessica Andrea</t>
  </si>
  <si>
    <t xml:space="preserve">Tapiero López </t>
  </si>
  <si>
    <t>Ainvision</t>
  </si>
  <si>
    <t xml:space="preserve">Optómetra </t>
  </si>
  <si>
    <t>jessica-andreat@hotmail.com</t>
  </si>
  <si>
    <t xml:space="preserve">Mejorar horario , para agilizar la capacitación </t>
  </si>
  <si>
    <t xml:space="preserve">Historia clínica </t>
  </si>
  <si>
    <t>SERVICOMPETENTES SAS</t>
  </si>
  <si>
    <t>Gloria Esperranza</t>
  </si>
  <si>
    <t>Muñoz Bernal</t>
  </si>
  <si>
    <t>Praxis de Colombia Ltda</t>
  </si>
  <si>
    <t>praxisdecolombia@hotmail.com</t>
  </si>
  <si>
    <t xml:space="preserve">Sugiero atención más personalizada en las capacitaciones </t>
  </si>
  <si>
    <t>LÓPEZ FLOREZ</t>
  </si>
  <si>
    <t>PARTICULAR</t>
  </si>
  <si>
    <t>odontonelo@yahoo.es</t>
  </si>
  <si>
    <t>Muchas gracias por la capacitacion</t>
  </si>
  <si>
    <t xml:space="preserve">Rips </t>
  </si>
  <si>
    <t>Jairo Enrique</t>
  </si>
  <si>
    <t xml:space="preserve">Moreno Mazutier </t>
  </si>
  <si>
    <t>Jairo Enrique Moreno Mazutier</t>
  </si>
  <si>
    <t>jmmazutier@gmail.com</t>
  </si>
  <si>
    <t xml:space="preserve">Nydia Yadira </t>
  </si>
  <si>
    <t xml:space="preserve">Bohórquez Quincos </t>
  </si>
  <si>
    <t xml:space="preserve">Irma Esmeralda Ruiz Muñoz </t>
  </si>
  <si>
    <t>Nydiabohorquez@gmail.com</t>
  </si>
  <si>
    <t>Gracias no</t>
  </si>
  <si>
    <t xml:space="preserve">Manejo diferencial </t>
  </si>
  <si>
    <t xml:space="preserve">ANGIE JHOANA </t>
  </si>
  <si>
    <t>RODRIGUEZ PACHECO</t>
  </si>
  <si>
    <t>LABORATORIO DE MICOLOGIA MEDICA</t>
  </si>
  <si>
    <t>laboratorio_micologia@gmail.com</t>
  </si>
  <si>
    <t xml:space="preserve">Suárez García </t>
  </si>
  <si>
    <t xml:space="preserve">Sandra Milena Suárez García </t>
  </si>
  <si>
    <t>sandris78@hotmail.com</t>
  </si>
  <si>
    <t xml:space="preserve">Kateryn Jhoanna </t>
  </si>
  <si>
    <t>Sabogal Arias</t>
  </si>
  <si>
    <t xml:space="preserve">Más Cerca de Usted LBN SAS </t>
  </si>
  <si>
    <t xml:space="preserve">Psicóloga Clínica </t>
  </si>
  <si>
    <t>sabogalkateryn2@gmail.com</t>
  </si>
  <si>
    <t>Felicitaciones, excelente capacitación</t>
  </si>
  <si>
    <t>Procesos prioritarios</t>
  </si>
  <si>
    <t>MARIA CRISTINA</t>
  </si>
  <si>
    <t>ANGEL RAMON</t>
  </si>
  <si>
    <t>MARIA CRISTINA ANGEL RAMON</t>
  </si>
  <si>
    <t>fisioterapiabogota@gmail.com</t>
  </si>
  <si>
    <t xml:space="preserve">Bibiana </t>
  </si>
  <si>
    <t xml:space="preserve">Acosta Candia </t>
  </si>
  <si>
    <t xml:space="preserve">Bibiana Acosta Candia </t>
  </si>
  <si>
    <t xml:space="preserve">Odontologo General </t>
  </si>
  <si>
    <t>Bibisacosta3@gmail.com</t>
  </si>
  <si>
    <t xml:space="preserve">Valery Natalia </t>
  </si>
  <si>
    <t xml:space="preserve">Monroy Beltrán </t>
  </si>
  <si>
    <t>PROFESSIONAL CARE SAS</t>
  </si>
  <si>
    <t xml:space="preserve">Coordinadora Operativa </t>
  </si>
  <si>
    <t>monroyvalery19@gmail.com</t>
  </si>
  <si>
    <t xml:space="preserve">Víctor </t>
  </si>
  <si>
    <t>Velosa p</t>
  </si>
  <si>
    <t xml:space="preserve">Tlimagen y diagnóstico </t>
  </si>
  <si>
    <t>victor.velosa@tlimagen.com</t>
  </si>
  <si>
    <t>Interesante fue interactiva</t>
  </si>
  <si>
    <t xml:space="preserve">DEILY JHINET </t>
  </si>
  <si>
    <t>VALENCIA RINCON</t>
  </si>
  <si>
    <t xml:space="preserve">SONIA IVETTE GOMEZ MUÑOZ </t>
  </si>
  <si>
    <t>deily.gabriel29@gmail.com</t>
  </si>
  <si>
    <t>CARLOS AUGUSTO</t>
  </si>
  <si>
    <t xml:space="preserve"> MEDINA SIERVO</t>
  </si>
  <si>
    <t>oftotor@gmail.com</t>
  </si>
  <si>
    <t>EN RIPS</t>
  </si>
  <si>
    <t xml:space="preserve">Nasly paola </t>
  </si>
  <si>
    <t xml:space="preserve">Guarnizo monroy </t>
  </si>
  <si>
    <t>Omar medrano</t>
  </si>
  <si>
    <t>Geronimomendozagistm@gmail.com</t>
  </si>
  <si>
    <t>Más didacticas</t>
  </si>
  <si>
    <t xml:space="preserve">Capacitación en área de esterilización </t>
  </si>
  <si>
    <t>SOFIA</t>
  </si>
  <si>
    <t>Hernández Vargas</t>
  </si>
  <si>
    <t>FACATATIVA CUNDINAMARCA</t>
  </si>
  <si>
    <t>sofiahv09@hotmail.com</t>
  </si>
  <si>
    <t>Luz Angela</t>
  </si>
  <si>
    <t xml:space="preserve">Molano Rodriguez </t>
  </si>
  <si>
    <t xml:space="preserve">Luz Angela Molano Rodriguez </t>
  </si>
  <si>
    <t>luza.molano@hotmail.com</t>
  </si>
  <si>
    <t xml:space="preserve">Excelente capacitación, me gustaría poder realizarla en cualquier momento para programar sin problema </t>
  </si>
  <si>
    <t>LUZ NELIDA</t>
  </si>
  <si>
    <t>OVALLE CARRANZA</t>
  </si>
  <si>
    <t>LUZ NELIDA OVALLE CARRANZA</t>
  </si>
  <si>
    <t>ODONTÓLOGA-REHABILITADORA ORAL</t>
  </si>
  <si>
    <t>luzovalle@hotmail.com</t>
  </si>
  <si>
    <t>La capacitación fue bastante oportuna.</t>
  </si>
  <si>
    <t xml:space="preserve"> RAMIREZ ROA</t>
  </si>
  <si>
    <t>ODONTOLOGO GENERAL</t>
  </si>
  <si>
    <t xml:space="preserve">Margoth Milena </t>
  </si>
  <si>
    <t xml:space="preserve">Tenjo Rincón </t>
  </si>
  <si>
    <t xml:space="preserve">Margoth Milena Tenjo Rincón </t>
  </si>
  <si>
    <t>mrincon0612@gmail.com</t>
  </si>
  <si>
    <t xml:space="preserve">Felicidades </t>
  </si>
  <si>
    <t>Zuly jinneth</t>
  </si>
  <si>
    <t xml:space="preserve">Guaquez bernal </t>
  </si>
  <si>
    <t>Quality dental</t>
  </si>
  <si>
    <t>Qualitydental2018@gmail.com</t>
  </si>
  <si>
    <t>Escobar Gonzalez</t>
  </si>
  <si>
    <t xml:space="preserve">Sandra Liliana Escobar Gonzalez </t>
  </si>
  <si>
    <t>Sandris31eg@hotmail.com</t>
  </si>
  <si>
    <t>La moderadora es muy buena</t>
  </si>
  <si>
    <t>ALVARO</t>
  </si>
  <si>
    <t>COY RAMOS</t>
  </si>
  <si>
    <t>ALVARO COY RAMOS</t>
  </si>
  <si>
    <t>opticoy@hotmail.com</t>
  </si>
  <si>
    <t>Martinez Fonseca</t>
  </si>
  <si>
    <t>Consultorio independiente Dra Sandra Milena Martinez fñ</t>
  </si>
  <si>
    <t>Medica</t>
  </si>
  <si>
    <t>consultaalternativa12@gmail.com</t>
  </si>
  <si>
    <t>La facilitadora mayerly es muy carismatica clara y puntual. Me gusto mucho su intervencion.</t>
  </si>
  <si>
    <t>Me gustaria tambien en farmacovigilancia</t>
  </si>
  <si>
    <t>MARCELA</t>
  </si>
  <si>
    <t>ARIAS RODRIGUEZ</t>
  </si>
  <si>
    <t>m_ariasrodriguez@hotmail.com</t>
  </si>
  <si>
    <t>felicitacion</t>
  </si>
  <si>
    <t>ninguna mas</t>
  </si>
  <si>
    <t xml:space="preserve">NATALIA SOFIA  </t>
  </si>
  <si>
    <t>BENAVIDES VILLOTA</t>
  </si>
  <si>
    <t>MEDICO GENERAL - PROFESIONAL INDEPENDIENTE</t>
  </si>
  <si>
    <t>natoasofi@gmail.com</t>
  </si>
  <si>
    <t>Excelente dominio del tema, explicación muy clara, bien pausado, entendible y mantiene la atención de los participantes</t>
  </si>
  <si>
    <t>Niño Paez</t>
  </si>
  <si>
    <t>Diana Marcela Niño Paez</t>
  </si>
  <si>
    <t>odontologa</t>
  </si>
  <si>
    <t>dimanipa@hotmail.com</t>
  </si>
  <si>
    <t xml:space="preserve">Beatriz Eugenia </t>
  </si>
  <si>
    <t xml:space="preserve">Palomino Fierro </t>
  </si>
  <si>
    <t xml:space="preserve">Beatriz Eugenia Palomino Fierro </t>
  </si>
  <si>
    <t>bepalomino@gmail.com</t>
  </si>
  <si>
    <t xml:space="preserve">Muy bueno el contenido, concreto y claro </t>
  </si>
  <si>
    <t xml:space="preserve">Legislación </t>
  </si>
  <si>
    <t>Jaime</t>
  </si>
  <si>
    <t xml:space="preserve">Silva Salgar </t>
  </si>
  <si>
    <t>Jaime Silva Salgar</t>
  </si>
  <si>
    <t>jaimesilvasalgar@yahoo.com.mx</t>
  </si>
  <si>
    <t>Liliana Vitery</t>
  </si>
  <si>
    <t xml:space="preserve">Guías de Práctica Clínica, Humanización y Residuos Hospitalarios </t>
  </si>
  <si>
    <t xml:space="preserve">Anyela Carolina </t>
  </si>
  <si>
    <t xml:space="preserve">Reina Rincon </t>
  </si>
  <si>
    <t xml:space="preserve">Anyela Carolina Reina Rincon </t>
  </si>
  <si>
    <t xml:space="preserve">Crr1206@hotmail.com </t>
  </si>
  <si>
    <t xml:space="preserve">Victimas y violencia sexual </t>
  </si>
  <si>
    <t>Lilianny Marlen</t>
  </si>
  <si>
    <t>Cuéllar Cuadros</t>
  </si>
  <si>
    <t>Profesional independiente3002</t>
  </si>
  <si>
    <t>TAME ARAUCA</t>
  </si>
  <si>
    <t>limarcuellar01@yahoo.com</t>
  </si>
  <si>
    <t>Interesante tema</t>
  </si>
  <si>
    <t>Esterilizacion</t>
  </si>
  <si>
    <t>Nidia Adriana</t>
  </si>
  <si>
    <t xml:space="preserve">Moreno Moreno </t>
  </si>
  <si>
    <t xml:space="preserve">Nidia Adriana Moreno Moreno </t>
  </si>
  <si>
    <t>adryopto@gmail.com</t>
  </si>
  <si>
    <t>Guía de práctica clinica</t>
  </si>
  <si>
    <t>Claudia</t>
  </si>
  <si>
    <t>Osorio</t>
  </si>
  <si>
    <t>optometra</t>
  </si>
  <si>
    <t>Claudiaoso2907@gmail.com</t>
  </si>
  <si>
    <t>Gina Esned</t>
  </si>
  <si>
    <t>Castañeda Sanchez</t>
  </si>
  <si>
    <t>Claudia vera</t>
  </si>
  <si>
    <t>Auxiliar de consultorio</t>
  </si>
  <si>
    <t>ginacas3@gmail.com</t>
  </si>
  <si>
    <t xml:space="preserve">Henry </t>
  </si>
  <si>
    <t>Espitia Parra</t>
  </si>
  <si>
    <t>Servicio Medico Empresarial S.A.S.</t>
  </si>
  <si>
    <t>601 5225417</t>
  </si>
  <si>
    <t>nuevoserme@gmail.com</t>
  </si>
  <si>
    <t xml:space="preserve">muy buena la capacitacion </t>
  </si>
  <si>
    <t>autoevalucion de servicios</t>
  </si>
  <si>
    <t>SANDRA ISABEL</t>
  </si>
  <si>
    <t xml:space="preserve">PROFESIONAL INDEPENDIENTE </t>
  </si>
  <si>
    <t>doctorasandra@hotmail.com</t>
  </si>
  <si>
    <t>EDGAR ORLANDO</t>
  </si>
  <si>
    <t>MARTINEZ FORERO</t>
  </si>
  <si>
    <t>SALUD Y TRABAJO SOLUCIONES EMPRESARIALES SAS</t>
  </si>
  <si>
    <t>salyt.sas@gmail.com</t>
  </si>
  <si>
    <t>ANDREA JIMENA</t>
  </si>
  <si>
    <t>RINCÓN FORERO</t>
  </si>
  <si>
    <t>ANDREA JIMENA RINCÓN FORERO</t>
  </si>
  <si>
    <t>andrxrinx@hotmail.com</t>
  </si>
  <si>
    <t xml:space="preserve">Maria del Carmen </t>
  </si>
  <si>
    <t xml:space="preserve">Cañarete de Pulido </t>
  </si>
  <si>
    <t>ZIPAQUIRACUNDINAMARCA</t>
  </si>
  <si>
    <t>mcanaretedepulido@gmail.com</t>
  </si>
  <si>
    <t>Felicitaciones del dominio del tema</t>
  </si>
  <si>
    <t xml:space="preserve">flor marina </t>
  </si>
  <si>
    <t>pardo cardenas</t>
  </si>
  <si>
    <t>ocetaboyaca@yahoo.com</t>
  </si>
  <si>
    <t>gracias muy. claro</t>
  </si>
  <si>
    <t>bioseguridad en odontologia</t>
  </si>
  <si>
    <t xml:space="preserve">Andrea Del Pilar </t>
  </si>
  <si>
    <t xml:space="preserve">Quiroga Vargas </t>
  </si>
  <si>
    <t xml:space="preserve">Andrea Del Pilar Quiroga Vargas </t>
  </si>
  <si>
    <t xml:space="preserve">Audióloga </t>
  </si>
  <si>
    <t>audiofis.salud@gmail.com</t>
  </si>
  <si>
    <t xml:space="preserve">La dinámica y actividades permiten entender fácilmente comprender los temas </t>
  </si>
  <si>
    <t xml:space="preserve">Manejo de estrategias para el cuidador </t>
  </si>
  <si>
    <t>Melo guzman</t>
  </si>
  <si>
    <t>Carol2melo@hotmail.com</t>
  </si>
  <si>
    <t>Todo exelente ,gracias</t>
  </si>
  <si>
    <t>Restrepo Acosta</t>
  </si>
  <si>
    <t xml:space="preserve">Jenny Patricia Restrepo Acosta </t>
  </si>
  <si>
    <t>jempatricia@yahoo.com</t>
  </si>
  <si>
    <t xml:space="preserve">Felicitaciones por el buen manejo en la comunicación y explicación de los conceptos </t>
  </si>
  <si>
    <t xml:space="preserve">CATALINA </t>
  </si>
  <si>
    <t>PINZON RAMIREZ</t>
  </si>
  <si>
    <t>CATALINA PINZOM RAMIREZ</t>
  </si>
  <si>
    <t>catapr31@hotmail.com</t>
  </si>
  <si>
    <t>Andrea Fabiola</t>
  </si>
  <si>
    <t>López Casas</t>
  </si>
  <si>
    <t>Andrea López Casas</t>
  </si>
  <si>
    <t>TONCANCIPA CUNDINAMARCA</t>
  </si>
  <si>
    <t>Dra.andrealopezcasas@gmail.com</t>
  </si>
  <si>
    <t xml:space="preserve">Salud mental profesionales de la salud </t>
  </si>
  <si>
    <t xml:space="preserve">JENNIFER JULLIETH </t>
  </si>
  <si>
    <t xml:space="preserve">BARBOSA BEJARANO </t>
  </si>
  <si>
    <t>ARTES Y SONRISA LTDA</t>
  </si>
  <si>
    <t xml:space="preserve">AUXILIAR DE CONSULTORIO </t>
  </si>
  <si>
    <t>arteysonrisa@gmail.com</t>
  </si>
  <si>
    <t>Yeni Paola</t>
  </si>
  <si>
    <t>Lopez merchan</t>
  </si>
  <si>
    <t>JIT CONSULTINGS</t>
  </si>
  <si>
    <t xml:space="preserve">pao9603@hotmail.com
</t>
  </si>
  <si>
    <t>Cecilia</t>
  </si>
  <si>
    <t>Merchan ariza</t>
  </si>
  <si>
    <t>Katherine benincore rodriguez</t>
  </si>
  <si>
    <t>Cecilia.merchan72@gmail.com</t>
  </si>
  <si>
    <t>Muy buena</t>
  </si>
  <si>
    <t>Bioseguridad en odontologia</t>
  </si>
  <si>
    <t xml:space="preserve"> MUÑOZ OVIEDO</t>
  </si>
  <si>
    <t>camunozoviedo.orl@gmail.com</t>
  </si>
  <si>
    <t xml:space="preserve">diana alejandra </t>
  </si>
  <si>
    <t>zapata fernandez</t>
  </si>
  <si>
    <t>Diana Alejandra Zapata Fernandez</t>
  </si>
  <si>
    <t>fisioterapeuta</t>
  </si>
  <si>
    <t>dianaazapataf@hotmail.com</t>
  </si>
  <si>
    <t>buena capacitación concreta</t>
  </si>
  <si>
    <t xml:space="preserve">residuos hospitalarios </t>
  </si>
  <si>
    <t>Dassy magaly</t>
  </si>
  <si>
    <t>Zamora arango</t>
  </si>
  <si>
    <t>Etica odontologia integral</t>
  </si>
  <si>
    <t>Auxiliar de odontologia</t>
  </si>
  <si>
    <t>Magys_358@hotmail.com</t>
  </si>
  <si>
    <t>Excelente tema</t>
  </si>
  <si>
    <t>Seguridad a las auxiliares</t>
  </si>
  <si>
    <t xml:space="preserve"> Consultor de Calidad</t>
  </si>
  <si>
    <t xml:space="preserve">Yubi Clayre </t>
  </si>
  <si>
    <t xml:space="preserve">Garzón Velásquez </t>
  </si>
  <si>
    <t xml:space="preserve">Dentimef </t>
  </si>
  <si>
    <t xml:space="preserve">Auxiliar de consultorio odontológico </t>
  </si>
  <si>
    <t>yubyc7706@gmail.com</t>
  </si>
  <si>
    <t xml:space="preserve">Muchas gracias por la información </t>
  </si>
  <si>
    <t xml:space="preserve">Marla Clara </t>
  </si>
  <si>
    <t xml:space="preserve">Gonzalez Carrera </t>
  </si>
  <si>
    <t>Profesional independiente consultorio María Clara González Carrera</t>
  </si>
  <si>
    <t>mariacla10@hotmail.com</t>
  </si>
  <si>
    <t>muy buen curso, ayuda mucho a entender, ojala se pueda simplificar indicadores para la práctica de profesionales independientes</t>
  </si>
  <si>
    <t>consentimiento informado</t>
  </si>
  <si>
    <t>Liliam Denysse</t>
  </si>
  <si>
    <t xml:space="preserve"> Rojas Gallego</t>
  </si>
  <si>
    <t>Laboratorio Clinico Liliam Denysse Rojas Gallego</t>
  </si>
  <si>
    <t xml:space="preserve">MOSQUERA CUNDINAMARCA </t>
  </si>
  <si>
    <t>rojasliliam@hotmail.com</t>
  </si>
  <si>
    <t xml:space="preserve">LINA MARIA </t>
  </si>
  <si>
    <t>RINCON FORERO</t>
  </si>
  <si>
    <t>LINA MARIA RINCON FORERO</t>
  </si>
  <si>
    <t>ENDODONCISTA</t>
  </si>
  <si>
    <t>Lmrinconf@unal.edu.co</t>
  </si>
  <si>
    <t>CLAUDIA PATRICIA</t>
  </si>
  <si>
    <t>LOZADA ZAPATA</t>
  </si>
  <si>
    <t>CLAUDIA LOZADA</t>
  </si>
  <si>
    <t>DERMATOLOGA</t>
  </si>
  <si>
    <t>ruedalozada@yahoo.com</t>
  </si>
  <si>
    <t xml:space="preserve">Mabel Johanna </t>
  </si>
  <si>
    <t xml:space="preserve">Barreto Rodríguez </t>
  </si>
  <si>
    <t xml:space="preserve">Mabel Johanna Barreto Rodríguez </t>
  </si>
  <si>
    <t>majocafe73@gmail.com</t>
  </si>
  <si>
    <t xml:space="preserve">Gracias por estos espacios de información </t>
  </si>
  <si>
    <t>GERALDINE SOFÍA</t>
  </si>
  <si>
    <t>GRANADOS FORERO</t>
  </si>
  <si>
    <t>Geraldine Sofía Granados Forero</t>
  </si>
  <si>
    <t>gesografo@hotmail.com</t>
  </si>
  <si>
    <t xml:space="preserve">Yormy </t>
  </si>
  <si>
    <t>Vega Vega</t>
  </si>
  <si>
    <t xml:space="preserve">Dra. Lisette Barreto </t>
  </si>
  <si>
    <t>secretaria</t>
  </si>
  <si>
    <t>601-2152973</t>
  </si>
  <si>
    <t>cirugiaplastica.504@gmail.com</t>
  </si>
  <si>
    <t>exelente</t>
  </si>
  <si>
    <t>reciduos hospitalarios</t>
  </si>
  <si>
    <t>GLORIA IRIS</t>
  </si>
  <si>
    <t>PINILLA REYES</t>
  </si>
  <si>
    <t xml:space="preserve">LABORATORIO DE MICOLOGIA MEDICA </t>
  </si>
  <si>
    <t xml:space="preserve">AUXILIAR DE LABORATORIO </t>
  </si>
  <si>
    <t>Labarotorio_micologia@hotmail.com</t>
  </si>
  <si>
    <t xml:space="preserve">MARIA ALEXANDRA </t>
  </si>
  <si>
    <t>SILVA OTERO</t>
  </si>
  <si>
    <t>ODOANTOLOGA</t>
  </si>
  <si>
    <t>SILVAOTEROM@GMAIL.COM</t>
  </si>
  <si>
    <t>Mora Rosero</t>
  </si>
  <si>
    <t>luisafermora1906@gmail.com</t>
  </si>
  <si>
    <t>Luis Jesús</t>
  </si>
  <si>
    <t>Niño Chacón</t>
  </si>
  <si>
    <t xml:space="preserve"> Luis Jesús Niño Chacón</t>
  </si>
  <si>
    <t>Odontólogo a cargo</t>
  </si>
  <si>
    <t>luchodontun</t>
  </si>
  <si>
    <t>felicitaciones FACILITADORA</t>
  </si>
  <si>
    <t>BLANCO</t>
  </si>
  <si>
    <t>ASMEDAN SAS</t>
  </si>
  <si>
    <t>CALIDAD@GRUPOASMEDAN.COM</t>
  </si>
  <si>
    <t>Katherine</t>
  </si>
  <si>
    <t>Benincore Rodriguez</t>
  </si>
  <si>
    <t>Katherine Benincore</t>
  </si>
  <si>
    <t>kate3104@hotmail.com</t>
  </si>
  <si>
    <t>reso 3100 del 2019</t>
  </si>
  <si>
    <t>RAFAEL ANTONIO</t>
  </si>
  <si>
    <t>ORDUZ SOLARTE</t>
  </si>
  <si>
    <t>ODONTOLOGO</t>
  </si>
  <si>
    <t>RAFAELORDUZ@HOTMAIL.COM</t>
  </si>
  <si>
    <t xml:space="preserve">wilson </t>
  </si>
  <si>
    <t>castillo fajardo</t>
  </si>
  <si>
    <t>salinmips</t>
  </si>
  <si>
    <t>salinmips@gmail.com  gestorsalinmips@gmail.com</t>
  </si>
  <si>
    <t>resolución 3100</t>
  </si>
  <si>
    <t xml:space="preserve">Suárez Maldonado </t>
  </si>
  <si>
    <t>Dentimef</t>
  </si>
  <si>
    <t>sandysuarezm@gmail.com</t>
  </si>
  <si>
    <t>Muy satisfecha con todo</t>
  </si>
  <si>
    <t>Paola Adriana</t>
  </si>
  <si>
    <t>mariamartina02@gmail.com</t>
  </si>
  <si>
    <t xml:space="preserve">Natividad </t>
  </si>
  <si>
    <t>Lizarazo Fernandez</t>
  </si>
  <si>
    <t>Maria Claudia Ramirez</t>
  </si>
  <si>
    <t>Auxiiar de Odontologia</t>
  </si>
  <si>
    <t>nativilizarazo7@gmail.com</t>
  </si>
  <si>
    <t>Muchas gracias por su colaboracion con mi aprendizaje</t>
  </si>
  <si>
    <t>violencia sexual</t>
  </si>
  <si>
    <t>Gina Marcela</t>
  </si>
  <si>
    <t xml:space="preserve"> Moreno Pulido</t>
  </si>
  <si>
    <t xml:space="preserve">GN CONSULTORES SAS </t>
  </si>
  <si>
    <t>CONSULTOR</t>
  </si>
  <si>
    <t>gpc</t>
  </si>
  <si>
    <t xml:space="preserve">katya margarita </t>
  </si>
  <si>
    <t>movilla caballero</t>
  </si>
  <si>
    <t xml:space="preserve">profesional independiente </t>
  </si>
  <si>
    <t>esteticista</t>
  </si>
  <si>
    <t>katty200827@hotmail.com</t>
  </si>
  <si>
    <t>Jorge Enrique</t>
  </si>
  <si>
    <t>Villamarin Gonzalez</t>
  </si>
  <si>
    <t>TL Imagen y Diagnostico SAS</t>
  </si>
  <si>
    <t>Director Operativo</t>
  </si>
  <si>
    <t>j.villamarin@tlimagen.com
victor.velosa@tlimagen.com</t>
  </si>
  <si>
    <t>Sugiero tener una reunion mas precisa y mejor moderada</t>
  </si>
  <si>
    <t>María Claudia</t>
  </si>
  <si>
    <t xml:space="preserve">Ramirez Rodriguez </t>
  </si>
  <si>
    <t xml:space="preserve">María Claudia Ramírez Rodríguez </t>
  </si>
  <si>
    <t xml:space="preserve">Odontopediatra </t>
  </si>
  <si>
    <t>odontopediatra.mcrr@gmail.com</t>
  </si>
  <si>
    <t xml:space="preserve">Muy buena la capacitación y la
Metodología </t>
  </si>
  <si>
    <t>nestor javier</t>
  </si>
  <si>
    <t>vargas olmos</t>
  </si>
  <si>
    <t>capacitacion muy clara, gracias</t>
  </si>
  <si>
    <t xml:space="preserve">Karol jimena </t>
  </si>
  <si>
    <t xml:space="preserve">Romero comba </t>
  </si>
  <si>
    <t xml:space="preserve">Katherine benincore </t>
  </si>
  <si>
    <t>Karoljimenaromerocomba@Gmail.com</t>
  </si>
  <si>
    <t xml:space="preserve">Nada,todo esta bien </t>
  </si>
  <si>
    <t>HernandeZ</t>
  </si>
  <si>
    <t xml:space="preserve">Rehabilitador Oral </t>
  </si>
  <si>
    <t xml:space="preserve">GUIDO </t>
  </si>
  <si>
    <t xml:space="preserve">CARDONA ARANGO </t>
  </si>
  <si>
    <t xml:space="preserve">GUIDO CARDONA ARANGO </t>
  </si>
  <si>
    <t xml:space="preserve">MEDICO INDEPENDIENTE </t>
  </si>
  <si>
    <t>guido_cardona@yahoo.es</t>
  </si>
  <si>
    <t>diego alberto</t>
  </si>
  <si>
    <t>cespedes acosta</t>
  </si>
  <si>
    <t>DYD PSICOLOGIA Y BIENESTAR SAS</t>
  </si>
  <si>
    <t>info@dydpsicologiaybienestar.com</t>
  </si>
  <si>
    <t xml:space="preserve">Esperaba que la capacitación estuviera centrada en capacitar el proceso de generación de informes, desde la induccion sobre que informes se deben generar hasta el paso a paso de como hacerlo para las personas y empresas que somos completamente nuevas en estos procesos. La capacitación se centro en problemas generados a empresas que ya habian hecho cargue de documentos. </t>
  </si>
  <si>
    <t>Secretaria brinda un excelente catalogo de capacitaciones y la Dra Claudia siempre cuenta con una excelente disposicion para implementarlas</t>
  </si>
  <si>
    <t xml:space="preserve">Jesús Smith </t>
  </si>
  <si>
    <t xml:space="preserve">Velásquez Rincón </t>
  </si>
  <si>
    <t xml:space="preserve">Dr Omara Medrano Zúñiga </t>
  </si>
  <si>
    <t xml:space="preserve">Auxiliar de Odontología </t>
  </si>
  <si>
    <t>Antagonistaproduce@Gmail.com</t>
  </si>
  <si>
    <t>guillermo ernesto</t>
  </si>
  <si>
    <t xml:space="preserve">sarria  davila </t>
  </si>
  <si>
    <t>ortodoncista</t>
  </si>
  <si>
    <t>ortodonciaactiva_@hotmail.com</t>
  </si>
  <si>
    <t>una charla muy agradable</t>
  </si>
  <si>
    <t>Proteger IPS SAS</t>
  </si>
  <si>
    <t>Gerente</t>
  </si>
  <si>
    <t>claudia.galindor@gmail.com</t>
  </si>
  <si>
    <t xml:space="preserve">LAURA DANIELA </t>
  </si>
  <si>
    <t xml:space="preserve">NOVOA RIVERA </t>
  </si>
  <si>
    <t xml:space="preserve">OFICINA DENTAL ESPECIALIZADA </t>
  </si>
  <si>
    <t xml:space="preserve">AUXILIAR DE ODONTLOGIA </t>
  </si>
  <si>
    <t xml:space="preserve">lauranovoarivera.2002@gmail.com </t>
  </si>
  <si>
    <t xml:space="preserve">ESTUBO MUY BIEN </t>
  </si>
  <si>
    <t xml:space="preserve">AGUILAR RAMIREZ </t>
  </si>
  <si>
    <t xml:space="preserve">REPORTES </t>
  </si>
  <si>
    <t xml:space="preserve">Jenny patricia </t>
  </si>
  <si>
    <t xml:space="preserve">Aguirre Galindo </t>
  </si>
  <si>
    <t xml:space="preserve">Jenny patricia Aguirre galindo </t>
  </si>
  <si>
    <t xml:space="preserve">Jennypatricia81@hotmail.com </t>
  </si>
  <si>
    <t xml:space="preserve">Ruth Maria </t>
  </si>
  <si>
    <t>Beltran Urrego</t>
  </si>
  <si>
    <t>Ruth Maria Beltran Urrego</t>
  </si>
  <si>
    <t>ruthbeltranu@hotmail.com</t>
  </si>
  <si>
    <t>PGIRASA</t>
  </si>
  <si>
    <t xml:space="preserve">William germán </t>
  </si>
  <si>
    <t xml:space="preserve">Cubillos Alvarez </t>
  </si>
  <si>
    <t xml:space="preserve">William germán cubillos </t>
  </si>
  <si>
    <t>Wigecu@hotmail.com</t>
  </si>
  <si>
    <t xml:space="preserve">Infraestructura </t>
  </si>
  <si>
    <t xml:space="preserve">YENNY ALEXANDRA </t>
  </si>
  <si>
    <t>PAEZ ROJAS</t>
  </si>
  <si>
    <t>jeny_paez_rojas@hotmail.com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</si>
</sst>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m/d/yy\ h:mm:ss"/>
    <numFmt numFmtId="166" formatCode="#,##0;[Red]#,##0"/>
  </numFmts>
  <fonts count="16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8" borderId="13" xfId="0" applyFont="1" applyFill="1" applyBorder="1" applyAlignment="1">
      <alignment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1" fillId="0" borderId="0" xfId="0" applyFont="1"/>
    <xf numFmtId="0" fontId="11" fillId="8" borderId="16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4" borderId="8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0" fontId="15" fillId="11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6" borderId="19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1" fontId="1" fillId="10" borderId="0" xfId="0" applyNumberFormat="1" applyFont="1" applyFill="1" applyAlignment="1">
      <alignment horizontal="center" vertical="center"/>
    </xf>
    <xf numFmtId="1" fontId="1" fillId="10" borderId="0" xfId="0" applyNumberFormat="1" applyFont="1" applyFill="1" applyAlignment="1">
      <alignment horizontal="center" vertical="center" wrapText="1"/>
    </xf>
    <xf numFmtId="0" fontId="0" fillId="0" borderId="0" xfId="0" pivotButton="1"/>
    <xf numFmtId="10" fontId="0" fillId="12" borderId="0" xfId="0" applyNumberFormat="1" applyFill="1"/>
    <xf numFmtId="9" fontId="0" fillId="0" borderId="0" xfId="0" applyNumberFormat="1"/>
    <xf numFmtId="1" fontId="1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49.639242476849" createdVersion="8" refreshedVersion="8" minRefreshableVersion="3" recordCount="108" xr:uid="{89E4579A-3295-44DA-A7C5-A44BE1DBE573}">
  <cacheSource type="worksheet">
    <worksheetSource name="Table136"/>
  </cacheSource>
  <cacheFields count="37">
    <cacheField name="ID" numFmtId="0">
      <sharedItems containsSemiMixedTypes="0" containsString="0" containsNumber="1" containsInteger="1" minValue="3217" maxValue="3331"/>
    </cacheField>
    <cacheField name="Hora de inicio" numFmtId="165">
      <sharedItems containsSemiMixedTypes="0" containsNonDate="0" containsDate="1" containsString="0" minDate="2025-07-11T09:12:13" maxDate="2025-07-11T10:42:31"/>
    </cacheField>
    <cacheField name="Hora de finalización" numFmtId="165">
      <sharedItems containsSemiMixedTypes="0" containsNonDate="0" containsDate="1" containsString="0" minDate="2025-07-11T09:15:10" maxDate="2025-07-11T12:06:37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Hora de la última modificación" numFmtId="165">
      <sharedItems containsNonDate="0" containsString="0" containsBlank="1"/>
    </cacheField>
    <cacheField name="TIPO DE ASISTENCIA TÉCNICA" numFmtId="0">
      <sharedItems/>
    </cacheField>
    <cacheField name="TEMA DE LA ASISTENCIA TÉCNICA" numFmtId="0">
      <sharedItems/>
    </cacheField>
    <cacheField name="SELECCIONE EL TIPO DE USUARIO Y/O PRESTADOR AL CUAL USTED PERTENECE: " numFmtId="0">
      <sharedItems count="4">
        <s v="Institución Prestadora de Servicios de Salud IPS"/>
        <s v="Profesional Independiente"/>
        <s v="Otros"/>
        <s v="Entidad con Objeto Social Diferente OSD"/>
      </sharedItems>
    </cacheField>
    <cacheField name="FECHA DE LA ASISTENCIA TÉCNICA" numFmtId="164">
      <sharedItems containsSemiMixedTypes="0" containsNonDate="0" containsDate="1" containsString="0" minDate="2025-07-11T00:00:00" maxDate="2025-07-12T00:00:00"/>
    </cacheField>
    <cacheField name="NOMBRE(S) COMPLETOS" numFmtId="0">
      <sharedItems/>
    </cacheField>
    <cacheField name="APELLIDO(S) COMPLETOS" numFmtId="0">
      <sharedItems/>
    </cacheField>
    <cacheField name="TIPO DE IDENTIFICACIÓN" numFmtId="0">
      <sharedItems/>
    </cacheField>
    <cacheField name="NÚMERO DE IDENTIFICACIÓN (CC ó CE)" numFmtId="0">
      <sharedItems containsSemiMixedTypes="0" containsString="0" containsNumber="1" containsInteger="1" minValue="6775037" maxValue="1140866710"/>
    </cacheField>
    <cacheField name="CONFIRME SU NÚMERO DE IDENTIFICACIÓN (CC ó CE)" numFmtId="0">
      <sharedItems containsSemiMixedTypes="0" containsString="0" containsNumber="1" containsInteger="1" minValue="6775037" maxValue="1140866710"/>
    </cacheField>
    <cacheField name="INSTITUCIÓN A LA QUE PERTENECE " numFmtId="0">
      <sharedItems/>
    </cacheField>
    <cacheField name="NIT DE LA ENTIDAD O INSTITUCIÓN A LA CUAL PERTENECE  " numFmtId="0">
      <sharedItems containsSemiMixedTypes="0" containsString="0" containsNumber="1" containsInteger="1" minValue="9147541" maxValue="110010944101"/>
    </cacheField>
    <cacheField name="CARGO" numFmtId="0">
      <sharedItems/>
    </cacheField>
    <cacheField name="CIUDAD DE UBICACIÓN DEL USUARIO Y/O PRESTADOR" numFmtId="0">
      <sharedItems/>
    </cacheField>
    <cacheField name="NÚMERO TELEFÓNICO " numFmtId="0">
      <sharedItems containsMixedTypes="1" containsNumber="1" containsInteger="1" minValue="6208190" maxValue="6018915022"/>
    </cacheField>
    <cacheField name="CORREO ELECTRÓNICO " numFmtId="0">
      <sharedItems/>
    </cacheField>
    <cacheField name="NOMBRE DEL (LOS) FACILITADOR (ES)" numFmtId="0">
      <sharedItems/>
    </cacheField>
    <cacheField name="Se cumplió con el objetivo de asistencia técnica" numFmtId="0">
      <sharedItems containsSemiMixedTypes="0" containsString="0" containsNumber="1" containsInteger="1" minValue="3" maxValue="4"/>
    </cacheField>
    <cacheField name="La asistencia técnica facilita la construcción de nuevos conocimientos y prácticas" numFmtId="0">
      <sharedItems containsSemiMixedTypes="0" containsString="0" containsNumber="1" containsInteger="1" minValue="2" maxValue="4"/>
    </cacheField>
    <cacheField name="La  asistencia técnica cumplió con sus  expectativas " numFmtId="0">
      <sharedItems containsSemiMixedTypes="0" containsString="0" containsNumber="1" containsInteger="1" minValue="2" maxValue="4"/>
    </cacheField>
    <cacheField name="Los contenidos son útiles y aplicables para el mejoramiento de los procesos de la Institución" numFmtId="0">
      <sharedItems containsSemiMixedTypes="0" containsString="0" containsNumber="1" containsInteger="1" minValue="2" maxValue="4"/>
    </cacheField>
    <cacheField name="Los facilitadores realizan retroalimentación y resolución de dudas de manera respetuosa " numFmtId="0">
      <sharedItems containsSemiMixedTypes="0" containsString="0" containsNumber="1" containsInteger="1" minValue="2" maxValue="4"/>
    </cacheField>
    <cacheField name="Los facilitadores demuestran dominio en el tema tratado" numFmtId="0">
      <sharedItems containsSemiMixedTypes="0" containsString="0" containsNumber="1" containsInteger="1" minValue="3" maxValue="4"/>
    </cacheField>
    <cacheField name="Los facilitadores comunican con claridad los conceptos expuestos" numFmtId="0">
      <sharedItems containsSemiMixedTypes="0" containsString="0" containsNumber="1" containsInteger="1" minValue="2" maxValue="4"/>
    </cacheField>
    <cacheField name="Los facilitadores fomentan el interés y la participación de los asistentes" numFmtId="0">
      <sharedItems containsSemiMixedTypes="0" containsString="0" containsNumber="1" containsInteger="1" minValue="2" maxValue="4"/>
    </cacheField>
    <cacheField name="La asistencia técnica propicia reflexión y motivación por el cuidado y mejoramiento de la calidad " numFmtId="0">
      <sharedItems containsSemiMixedTypes="0" containsString="0" containsNumber="1" containsInteger="1" minValue="3" maxValue="4"/>
    </cacheField>
    <cacheField name="Evalúe la metodología utilizada por los facilitadores  durante la asistencia técnica" numFmtId="0">
      <sharedItems containsSemiMixedTypes="0" containsString="0" containsNumber="1" containsInteger="1" minValue="1" maxValue="4"/>
    </cacheField>
    <cacheField name="¿La asistencia técnica se desarrolló en los tiempos establecidos?" numFmtId="0">
      <sharedItems containsSemiMixedTypes="0" containsString="0" containsNumber="1" containsInteger="1" minValue="1" maxValue="4"/>
    </cacheField>
    <cacheField name="¿El  medio para realizar la asistencia técnica fue apropiado? (virtual o presencial) " numFmtId="0">
      <sharedItems containsSemiMixedTypes="0" containsString="0" containsNumber="1" containsInteger="1" minValue="2" maxValue="4"/>
    </cacheField>
    <cacheField name="Comentarios adicionales:" numFmtId="0">
      <sharedItems longText="1"/>
    </cacheField>
    <cacheField name="¿En qué tema del  Sistema Obligatorio de Garantía de la Calidad - SOGCS le gustaría recibir capacitación para fortalecer las competencias de su Institución?" numFmtId="0">
      <sharedItems/>
    </cacheField>
    <cacheField name="¿En qué  otro tema le gustaría recibir capacitación?  (en caso de no tener observaciones diligenciar NA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n v="3217"/>
    <d v="2025-07-11T09:13:01"/>
    <d v="2025-07-11T09:15:10"/>
    <s v="anonymous"/>
    <m/>
    <m/>
    <s v="CAPACITACIÓN"/>
    <s v="Seguridad del Paciente Profesional Independiente"/>
    <x v="0"/>
    <d v="2025-07-11T00:00:00"/>
    <s v="KATHERIN JOHANA "/>
    <s v="CARRILLO TALERO"/>
    <s v="Cédula de Ciudadanía"/>
    <n v="1020827659"/>
    <n v="1020827659"/>
    <s v="PHYSICAL CARE"/>
    <n v="900233796"/>
    <s v="AUX ADMINISTRATIVA"/>
    <s v="BOGOTA DISTRITO CAPITAL"/>
    <n v="3182527281"/>
    <s v="kathecarrillo4@gmail.com"/>
    <s v="MARYERLY ARDILA MARTINEZ;"/>
    <n v="4"/>
    <n v="4"/>
    <n v="4"/>
    <n v="4"/>
    <n v="4"/>
    <n v="4"/>
    <n v="4"/>
    <n v="4"/>
    <n v="4"/>
    <n v="4"/>
    <n v="4"/>
    <n v="4"/>
    <s v="NA"/>
    <s v="Residuos Hospitalarios"/>
    <s v="Residuos Hospitalarios"/>
  </r>
  <r>
    <n v="3218"/>
    <d v="2025-07-11T09:15:21"/>
    <d v="2025-07-11T09:18:05"/>
    <s v="anonymous"/>
    <m/>
    <m/>
    <s v="CAPACITACIÓN"/>
    <s v="Seguridad del Paciente Profesional Independiente"/>
    <x v="0"/>
    <d v="2025-07-11T00:00:00"/>
    <s v="Diana Marcela "/>
    <s v="Cruz Pulido "/>
    <s v="Cédula de Ciudadanía"/>
    <n v="52726761"/>
    <n v="52726761"/>
    <s v="Centro Oftalmológico Microcirugía del ojo SAS"/>
    <n v="900294949"/>
    <s v="Enfermera calidad"/>
    <s v="BOGOTA DISTRITO CAPITAL"/>
    <n v="3506826741"/>
    <s v="dimarcecp@gmail.com"/>
    <s v="MARYERLY ARDILA MARTINEZ;"/>
    <n v="4"/>
    <n v="3"/>
    <n v="4"/>
    <n v="3"/>
    <n v="4"/>
    <n v="4"/>
    <n v="4"/>
    <n v="4"/>
    <n v="4"/>
    <n v="4"/>
    <n v="4"/>
    <n v="4"/>
    <s v="Ninguna"/>
    <s v="Guías de Práctica Clínica"/>
    <s v="NA"/>
  </r>
  <r>
    <n v="3219"/>
    <d v="2025-07-11T09:13:56"/>
    <d v="2025-07-11T09:18:34"/>
    <s v="anonymous"/>
    <m/>
    <m/>
    <s v="CAPACITACIÓN"/>
    <s v="Seguridad del Paciente Profesional Independiente"/>
    <x v="0"/>
    <d v="2025-07-11T00:00:00"/>
    <s v="LUIS MANUEL"/>
    <s v="VARGAS ZEA"/>
    <s v="Cédula de Ciudadanía"/>
    <n v="1000348455"/>
    <n v="1000348455"/>
    <s v="CardioTeam SAS"/>
    <n v="901822967"/>
    <s v="ASISTENTE ADMINISTRATIVO DE CALIDAD"/>
    <s v="BOGOTA DISTRITO CAPITAL"/>
    <n v="3015899661"/>
    <s v="asistente.calidad@hbs-s.com"/>
    <s v="MARYERLY ARDILA MARTINEZ;"/>
    <n v="4"/>
    <n v="4"/>
    <n v="4"/>
    <n v="4"/>
    <n v="4"/>
    <n v="4"/>
    <n v="4"/>
    <n v="4"/>
    <n v="4"/>
    <n v="4"/>
    <n v="4"/>
    <n v="4"/>
    <s v="EXCELENTE INFORMACION"/>
    <s v="Resolución 3100 de 2019"/>
    <s v="Pamec"/>
  </r>
  <r>
    <n v="3220"/>
    <d v="2025-07-11T09:12:13"/>
    <d v="2025-07-11T09:19:00"/>
    <s v="anonymous"/>
    <m/>
    <m/>
    <s v="CAPACITACIÓN"/>
    <s v="Seguridad del Paciente Profesional Independiente"/>
    <x v="0"/>
    <d v="2025-07-11T00:00:00"/>
    <s v="JANETH ROCIO"/>
    <s v="MOLINA ANDRADE"/>
    <s v="Cédula de Ciudadanía"/>
    <n v="52433896"/>
    <n v="52433896"/>
    <s v="UNIDAD MEDICA FAMILIAR DEL SUR IPS SAS"/>
    <n v="830088527"/>
    <s v="AUX ADMINISTRATIVA"/>
    <s v="BOGOTA DISTRITO CAPITAL"/>
    <n v="3106439817"/>
    <s v="unidadmedicafamiliardelsur@gmail.com"/>
    <s v="MARYERLY ARDILA MARTINEZ;"/>
    <n v="4"/>
    <n v="4"/>
    <n v="3"/>
    <n v="4"/>
    <n v="4"/>
    <n v="4"/>
    <n v="4"/>
    <n v="4"/>
    <n v="4"/>
    <n v="4"/>
    <n v="4"/>
    <n v="4"/>
    <s v="NA"/>
    <s v="Bioseguridad General"/>
    <s v="NA"/>
  </r>
  <r>
    <n v="3221"/>
    <d v="2025-07-11T09:14:50"/>
    <d v="2025-07-11T09:19:08"/>
    <s v="anonymous"/>
    <m/>
    <m/>
    <s v="CAPACITACIÓN"/>
    <s v="Seguridad del Paciente Profesional Independiente"/>
    <x v="0"/>
    <d v="2025-07-11T00:00:00"/>
    <s v="JESSIKA ALEXANDRA"/>
    <s v="SUAREZ ALVAREZ"/>
    <s v="Cédula de Ciudadanía"/>
    <n v="1075227710"/>
    <n v="1075227710"/>
    <s v="CLINICA DEL ALMA IPS SAS"/>
    <n v="901808397"/>
    <s v="ADMINISTRADORA"/>
    <s v="BOGOTA DISTRITO CAPITAL"/>
    <n v="3027006895"/>
    <s v="clinicadelalma.ips.sas@gmail.com"/>
    <s v="MARYERLY ARDILA MARTINEZ;"/>
    <n v="3"/>
    <n v="4"/>
    <n v="4"/>
    <n v="4"/>
    <n v="4"/>
    <n v="4"/>
    <n v="4"/>
    <n v="4"/>
    <n v="4"/>
    <n v="4"/>
    <n v="4"/>
    <n v="4"/>
    <s v="ninguno"/>
    <s v="Sistema de Información para la Calidad- Resolución 256 de 2016"/>
    <s v="rips, shiro"/>
  </r>
  <r>
    <n v="3222"/>
    <d v="2025-07-11T09:12:26"/>
    <d v="2025-07-11T09:19:44"/>
    <s v="anonymous"/>
    <m/>
    <m/>
    <s v="CAPACITACIÓN"/>
    <s v="Seguridad del Paciente Profesional Independiente"/>
    <x v="0"/>
    <d v="2025-07-11T00:00:00"/>
    <s v="DELY MARCELA "/>
    <s v="HERRERA CRISTANCHO"/>
    <s v="Cédula de Ciudadanía"/>
    <n v="1022959996"/>
    <n v="1022959996"/>
    <s v="VALESSIO SALUD MASCULINA SAS"/>
    <n v="901770681"/>
    <s v="REPRESENTANTE LEGAL"/>
    <s v="BOGOTA DISTRITO CAPITAL"/>
    <n v="3014371303"/>
    <s v="VALESSIO.ADM@GMAIL.COM"/>
    <s v="MARYERLY ARDILA MARTINEZ;"/>
    <n v="4"/>
    <n v="4"/>
    <n v="4"/>
    <n v="4"/>
    <n v="4"/>
    <n v="4"/>
    <n v="4"/>
    <n v="4"/>
    <n v="4"/>
    <n v="4"/>
    <n v="3"/>
    <n v="4"/>
    <s v="Mi comentario es justificando mi llegada tarde a la capacitación. Realice el ingreso  a la invitación a las 7 .00 pero no me fue admitido el ingreso, motivo por el cual me comunique por Bogotá te escucha, despues intente de nuevo el acceso a las 8:59 am  y ya pude ingresar. "/>
    <s v="Sistema de Información para la Calidad- Resolución 256 de 2016"/>
    <s v="capacidad tecnico administrativa"/>
  </r>
  <r>
    <n v="3223"/>
    <d v="2025-07-11T09:14:02"/>
    <d v="2025-07-11T09:20:19"/>
    <s v="anonymous"/>
    <m/>
    <m/>
    <s v="CAPACITACIÓN"/>
    <s v="Seguridad del Paciente Profesional Independiente"/>
    <x v="0"/>
    <d v="2025-07-11T00:00:00"/>
    <s v="Karen Veronica "/>
    <s v="Tapias Jimenez"/>
    <s v="Cédula de Ciudadanía"/>
    <n v="1140866710"/>
    <n v="1140866710"/>
    <s v="INVERSIONES LAYNE SAS"/>
    <n v="830085219"/>
    <s v="Consultor de calidad"/>
    <s v="BOGOTA DISTRITO CAPITAL"/>
    <n v="3125705864"/>
    <s v="auditor.barranquilla@verticalmanager.com.co"/>
    <s v="MARYERLY ARDILA MARTINEZ;"/>
    <n v="3"/>
    <n v="3"/>
    <n v="2"/>
    <n v="3"/>
    <n v="4"/>
    <n v="4"/>
    <n v="4"/>
    <n v="4"/>
    <n v="3"/>
    <n v="3"/>
    <n v="1"/>
    <n v="4"/>
    <s v="Por favor verificar las invitaciones que se envían al prestador. Se recibió un correo con los datos de ingreso a la reunión, donde se establecía la hora de inicio 7:00AM. La reunión inicio a las 8:00am y tuvimos que esperar una hora. "/>
    <s v="Residuos Hospitalarios"/>
    <s v="GPC"/>
  </r>
  <r>
    <n v="3224"/>
    <d v="2025-07-11T09:15:12"/>
    <d v="2025-07-11T09:20:20"/>
    <s v="anonymous"/>
    <m/>
    <m/>
    <s v="CAPACITACIÓN"/>
    <s v="Seguridad del Paciente Profesional Independiente"/>
    <x v="0"/>
    <d v="2025-07-11T00:00:00"/>
    <s v="JONKA PAOLA"/>
    <s v="GOMEZ CHICA"/>
    <s v="Cédula de Ciudadanía"/>
    <n v="1024523379"/>
    <n v="1024523379"/>
    <s v="IPS CENTRO MEDICO SAN JOSE DEL SUR "/>
    <n v="901396107"/>
    <s v="REP LEGAL"/>
    <s v="BOGOTA DISTRITO CAPITAL"/>
    <n v="3168279779"/>
    <s v="gestioncentromedico@sanjosedelsursalud.co"/>
    <s v="MARYERLY ARDILA MARTINEZ;"/>
    <n v="4"/>
    <n v="4"/>
    <n v="4"/>
    <n v="4"/>
    <n v="4"/>
    <n v="4"/>
    <n v="4"/>
    <n v="4"/>
    <n v="4"/>
    <n v="4"/>
    <n v="4"/>
    <n v="4"/>
    <s v="NA"/>
    <s v="Pamec "/>
    <s v="NA"/>
  </r>
  <r>
    <n v="3225"/>
    <d v="2025-07-11T09:15:47"/>
    <d v="2025-07-11T09:20:28"/>
    <s v="anonymous"/>
    <m/>
    <m/>
    <s v="CAPACITACIÓN"/>
    <s v="Seguridad del Paciente Profesional Independiente"/>
    <x v="0"/>
    <d v="2025-07-11T00:00:00"/>
    <s v="Efren Alexander "/>
    <s v="Guevara Olmos"/>
    <s v="Cédula de Ciudadanía"/>
    <n v="1022925162"/>
    <n v="1022925162"/>
    <s v="CLINICA MEDICAL"/>
    <n v="830507718"/>
    <s v="PROFESIONAL DE PLANEACIÓN"/>
    <s v="BOGOTA DISTRITO CAPITAL"/>
    <n v="3219030566"/>
    <s v="coor.planeacion@clinicamedical.com.co"/>
    <s v="MARYERLY ARDILA MARTINEZ;"/>
    <n v="3"/>
    <n v="2"/>
    <n v="2"/>
    <n v="2"/>
    <n v="2"/>
    <n v="3"/>
    <n v="2"/>
    <n v="2"/>
    <n v="3"/>
    <n v="1"/>
    <n v="3"/>
    <n v="2"/>
    <s v="NA"/>
    <s v="Ninguna de los anteriores"/>
    <s v="NA"/>
  </r>
  <r>
    <n v="3226"/>
    <d v="2025-07-11T09:16:05"/>
    <d v="2025-07-11T09:20:56"/>
    <s v="anonymous"/>
    <m/>
    <m/>
    <s v="CAPACITACIÓN"/>
    <s v="Seguridad del Paciente Profesional Independiente"/>
    <x v="0"/>
    <d v="2025-07-11T00:00:00"/>
    <s v="NURY ESPERANZA "/>
    <s v="GUZMAN GOMEZ"/>
    <s v="Cédula de Ciudadanía"/>
    <n v="35417014"/>
    <n v="35417014"/>
    <s v="A&amp;G SERVICIOS DE SALUD"/>
    <n v="832001110"/>
    <s v="COORD CALIDAD"/>
    <s v="BOGOTA DISTRITO CAPITAL"/>
    <n v="3103418651"/>
    <s v="auditorensalud@aygserviciosdesalud.com"/>
    <s v="MARYERLY ARDILA MARTINEZ;"/>
    <n v="3"/>
    <n v="3"/>
    <n v="4"/>
    <n v="4"/>
    <n v="3"/>
    <n v="4"/>
    <n v="3"/>
    <n v="4"/>
    <n v="4"/>
    <n v="3"/>
    <n v="4"/>
    <n v="4"/>
    <s v="se puede recibir asistencia para menos prestadores son demasiados y no se puede participar todos"/>
    <s v="Pamec "/>
    <s v="n"/>
  </r>
  <r>
    <n v="3227"/>
    <d v="2025-07-11T09:18:53"/>
    <d v="2025-07-11T09:21:34"/>
    <s v="anonymous"/>
    <m/>
    <m/>
    <s v="CAPACITACIÓN"/>
    <s v="Seguridad del Paciente Profesional Independiente"/>
    <x v="1"/>
    <d v="2025-07-11T00:00:00"/>
    <s v="Clara Isabel"/>
    <s v="Borrero Gutiérrez "/>
    <s v="Cédula de Ciudadanía"/>
    <n v="52146733"/>
    <n v="52146733"/>
    <s v="Clara Isabel Borrero Gutiérrez "/>
    <n v="52146733"/>
    <s v="Odontóloga "/>
    <s v="BOGOTA DISTRITO CAPITAL"/>
    <n v="3027167967"/>
    <s v="claraiborrerog@yahoo.com"/>
    <s v="MARYERLY ARDILA MARTINEZ;"/>
    <n v="4"/>
    <n v="4"/>
    <n v="4"/>
    <n v="4"/>
    <n v="4"/>
    <n v="4"/>
    <n v="4"/>
    <n v="4"/>
    <n v="4"/>
    <n v="4"/>
    <n v="4"/>
    <n v="4"/>
    <s v="N"/>
    <s v="Bioseguridad en Odontología"/>
    <s v="NA"/>
  </r>
  <r>
    <n v="3228"/>
    <d v="2025-07-11T09:15:40"/>
    <d v="2025-07-11T09:21:41"/>
    <s v="anonymous"/>
    <m/>
    <m/>
    <s v="CAPACITACIÓN"/>
    <s v="Seguridad del Paciente Profesional Independiente"/>
    <x v="0"/>
    <d v="2025-07-11T00:00:00"/>
    <s v="NELSON"/>
    <s v="RAMIREZ GÓMEZ "/>
    <s v="Cédula de Ciudadanía"/>
    <n v="79702869"/>
    <n v="79702869"/>
    <s v="ORGANIZACIÓN PROYECTO PEDAGÓGICO RENACER SAS"/>
    <n v="900406992"/>
    <s v="Contador "/>
    <s v="BOGOTA DISTRITO CAPITAL"/>
    <n v="3112436148"/>
    <s v="Prorenacer@hotmail.com"/>
    <s v="MARYERLY ARDILA MARTINEZ;"/>
    <n v="4"/>
    <n v="4"/>
    <n v="4"/>
    <n v="4"/>
    <n v="4"/>
    <n v="4"/>
    <n v="4"/>
    <n v="4"/>
    <n v="4"/>
    <n v="4"/>
    <n v="4"/>
    <n v="4"/>
    <s v="NA"/>
    <s v="Sistema de Información para la Calidad- Resolución 256 de 2016"/>
    <s v="NA"/>
  </r>
  <r>
    <n v="3229"/>
    <d v="2025-07-11T09:18:51"/>
    <d v="2025-07-11T09:21:45"/>
    <s v="anonymous"/>
    <m/>
    <m/>
    <s v="CAPACITACIÓN"/>
    <s v="Seguridad del Paciente Profesional Independiente"/>
    <x v="1"/>
    <d v="2025-07-11T00:00:00"/>
    <s v="Jose Andres"/>
    <s v="Meriño Ojeda"/>
    <s v="Cédula de Ciudadanía"/>
    <n v="1128055382"/>
    <n v="1128055382"/>
    <s v="Omar Medrano Zuñiga"/>
    <n v="9147541"/>
    <s v="odontologo"/>
    <s v="BOGOTA DISTRITO CAPITAL"/>
    <n v="3202156985"/>
    <s v="joseandresmerinoojeda@gmail.com"/>
    <s v="MARYERLY ARDILA MARTINEZ;"/>
    <n v="4"/>
    <n v="4"/>
    <n v="3"/>
    <n v="4"/>
    <n v="3"/>
    <n v="4"/>
    <n v="4"/>
    <n v="4"/>
    <n v="4"/>
    <n v="4"/>
    <n v="4"/>
    <n v="3"/>
    <s v="excelente"/>
    <s v="Tecnovigilancia"/>
    <s v="NA"/>
  </r>
  <r>
    <n v="3231"/>
    <d v="2025-07-11T09:19:16"/>
    <d v="2025-07-11T09:21:59"/>
    <s v="anonymous"/>
    <m/>
    <m/>
    <s v="CAPACITACIÓN"/>
    <s v="Seguridad del Paciente Profesional Independiente"/>
    <x v="1"/>
    <d v="2025-07-11T00:00:00"/>
    <s v="NATHALIA "/>
    <s v="ARIAS P"/>
    <s v="Cédula de Ciudadanía"/>
    <n v="52955329"/>
    <n v="52955329"/>
    <s v="NATHALIA ARIAS"/>
    <n v="52955329"/>
    <s v="PI"/>
    <s v="BOGOTA DISTRITO CAPITAL"/>
    <n v="3124560928"/>
    <s v="nathaariasp@gmail.com"/>
    <s v="MARYERLY ARDILA MARTINEZ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3232"/>
    <d v="2025-07-11T09:18:56"/>
    <d v="2025-07-11T09:22:09"/>
    <s v="anonymous"/>
    <m/>
    <m/>
    <s v="CAPACITACIÓN"/>
    <s v="Seguridad del Paciente Profesional Independiente"/>
    <x v="1"/>
    <d v="2025-07-11T00:00:00"/>
    <s v="SONIA IVETTE"/>
    <s v=" GOMEZ MUÑOZ"/>
    <s v="Cédula de Ciudadanía"/>
    <n v="52019275"/>
    <n v="52019275"/>
    <s v="SONIA IVETTE GOMEZ MUÑOZ"/>
    <n v="52019275"/>
    <s v="FISIOTERAPEUTA "/>
    <s v="BOGOTA DISTRITO CAPITAL"/>
    <n v="3102398769"/>
    <s v="sigomezm@hotmail.com"/>
    <s v="MARYERLY ARDILA MARTINEZ;"/>
    <n v="4"/>
    <n v="4"/>
    <n v="4"/>
    <n v="4"/>
    <n v="4"/>
    <n v="4"/>
    <n v="4"/>
    <n v="4"/>
    <n v="4"/>
    <n v="4"/>
    <n v="4"/>
    <n v="4"/>
    <s v="NA"/>
    <s v="Tecnovigilancia"/>
    <s v="NA"/>
  </r>
  <r>
    <n v="3233"/>
    <d v="2025-07-11T09:18:55"/>
    <d v="2025-07-11T09:22:11"/>
    <s v="anonymous"/>
    <m/>
    <m/>
    <s v="CAPACITACIÓN"/>
    <s v="Seguridad del Paciente Profesional Independiente"/>
    <x v="1"/>
    <d v="2025-07-11T00:00:00"/>
    <s v="Jessica Andrea"/>
    <s v="Tapiero López "/>
    <s v="Cédula de Ciudadanía"/>
    <n v="1010222018"/>
    <n v="1010222018"/>
    <s v="Ainvision"/>
    <n v="1010222018"/>
    <s v="Optómetra "/>
    <s v="BOGOTA DISTRITO CAPITAL"/>
    <n v="3102532934"/>
    <s v="jessica-andreat@hotmail.com"/>
    <s v="MARYERLY ARDILA MARTINEZ;"/>
    <n v="3"/>
    <n v="4"/>
    <n v="3"/>
    <n v="3"/>
    <n v="4"/>
    <n v="4"/>
    <n v="4"/>
    <n v="4"/>
    <n v="4"/>
    <n v="3"/>
    <n v="4"/>
    <n v="4"/>
    <s v="Mejorar horario , para agilizar la capacitación "/>
    <s v="Estándar 4: Medicamentos, dispositivos Médicos e insumos"/>
    <s v="Historia clínica "/>
  </r>
  <r>
    <n v="3234"/>
    <d v="2025-07-11T09:20:13"/>
    <d v="2025-07-11T09:22:31"/>
    <s v="anonymous"/>
    <m/>
    <m/>
    <s v="CAPACITACIÓN"/>
    <s v="Seguridad del Paciente Profesional Independiente"/>
    <x v="0"/>
    <d v="2025-07-11T00:00:00"/>
    <s v="JOSE RACIEL"/>
    <s v="ARENAS CASTRO"/>
    <s v="Cédula de Ciudadanía"/>
    <n v="1022325654"/>
    <n v="1022325654"/>
    <s v="SERVICOMPETENTES SAS"/>
    <n v="900378855"/>
    <s v="ASESOR DE CALIDAD"/>
    <s v="IBAGUE TOLIMA"/>
    <n v="3132028401"/>
    <s v="jjarenas24@gmail.com"/>
    <s v="MARYERLY ARDILA MARTINEZ;"/>
    <n v="4"/>
    <n v="4"/>
    <n v="4"/>
    <n v="4"/>
    <n v="4"/>
    <n v="4"/>
    <n v="4"/>
    <n v="4"/>
    <n v="4"/>
    <n v="4"/>
    <n v="4"/>
    <n v="4"/>
    <s v="NA"/>
    <s v="Resolución 3100 de 2019"/>
    <s v="NA"/>
  </r>
  <r>
    <n v="3235"/>
    <d v="2025-07-11T09:16:04"/>
    <d v="2025-07-11T09:22:35"/>
    <s v="anonymous"/>
    <m/>
    <m/>
    <s v="CAPACITACIÓN"/>
    <s v="Seguridad del Paciente Profesional Independiente"/>
    <x v="0"/>
    <d v="2025-07-11T00:00:00"/>
    <s v="Gloria Esperranza"/>
    <s v="Muñoz Bernal"/>
    <s v="Cédula de Ciudadanía"/>
    <n v="51973906"/>
    <n v="51973906"/>
    <s v="Praxis de Colombia Ltda"/>
    <n v="830120343"/>
    <s v="Asistente administrativa "/>
    <s v="BOGOTA DISTRITO CAPITAL"/>
    <n v="6208190"/>
    <s v="praxisdecolombia@hotmail.com"/>
    <s v="MARYERLY ARDILA MARTINEZ;"/>
    <n v="4"/>
    <n v="4"/>
    <n v="3"/>
    <n v="4"/>
    <n v="4"/>
    <n v="4"/>
    <n v="4"/>
    <n v="4"/>
    <n v="4"/>
    <n v="4"/>
    <n v="4"/>
    <n v="4"/>
    <s v="Sugiero atención más personalizada en las capacitaciones "/>
    <s v="Sistema de Información para la Calidad- Resolución 256 de 2016"/>
    <s v="NA"/>
  </r>
  <r>
    <n v="3236"/>
    <d v="2025-07-11T09:18:59"/>
    <d v="2025-07-11T09:22:45"/>
    <s v="anonymous"/>
    <m/>
    <m/>
    <s v="CAPACITACIÓN"/>
    <s v="Seguridad del Paciente Profesional Independiente"/>
    <x v="1"/>
    <d v="2025-07-11T00:00:00"/>
    <s v="NELSON"/>
    <s v="LÓPEZ FLOREZ"/>
    <s v="Cédula de Ciudadanía"/>
    <n v="19476957"/>
    <n v="19476957"/>
    <s v="PARTICULAR"/>
    <n v="19476957"/>
    <s v="PARTICULAR"/>
    <s v="BOGOTA DISTRITO CAPITAL"/>
    <n v="3115414078"/>
    <s v="odontonelo@yahoo.es"/>
    <s v="MARYERLY ARDILA MARTINEZ;"/>
    <n v="4"/>
    <n v="4"/>
    <n v="4"/>
    <n v="4"/>
    <n v="4"/>
    <n v="4"/>
    <n v="4"/>
    <n v="4"/>
    <n v="4"/>
    <n v="4"/>
    <n v="4"/>
    <n v="4"/>
    <s v="Muchas gracias por la capacitacion"/>
    <s v="Bioseguridad en Odontología"/>
    <s v="Rips "/>
  </r>
  <r>
    <n v="3237"/>
    <d v="2025-07-11T09:19:32"/>
    <d v="2025-07-11T09:22:55"/>
    <s v="anonymous"/>
    <m/>
    <m/>
    <s v="CAPACITACIÓN"/>
    <s v="Seguridad del Paciente Profesional Independiente"/>
    <x v="1"/>
    <d v="2025-07-11T00:00:00"/>
    <s v="Jairo Enrique"/>
    <s v="Moreno Mazutier "/>
    <s v="Cédula de Ciudadanía"/>
    <n v="79757510"/>
    <n v="79757510"/>
    <s v="Jairo Enrique Moreno Mazutier"/>
    <n v="79757510"/>
    <s v="Ortodoncista "/>
    <s v="BOGOTA DISTRITO CAPITAL"/>
    <n v="3046374223"/>
    <s v="jmmazutier@gmail.com"/>
    <s v="MARYERLY ARDILA MARTINEZ;"/>
    <n v="4"/>
    <n v="4"/>
    <n v="4"/>
    <n v="4"/>
    <n v="4"/>
    <n v="4"/>
    <n v="4"/>
    <n v="4"/>
    <n v="4"/>
    <n v="4"/>
    <n v="4"/>
    <n v="4"/>
    <s v="ninguno"/>
    <s v="Estándar 3. Dotación Resolución 3100 de 2019 (Equipos biomédicos)"/>
    <s v="Ninguna "/>
  </r>
  <r>
    <n v="3238"/>
    <d v="2025-07-11T09:19:39"/>
    <d v="2025-07-11T09:22:57"/>
    <s v="anonymous"/>
    <m/>
    <m/>
    <s v="CAPACITACIÓN"/>
    <s v="Seguridad del Paciente Profesional Independiente"/>
    <x v="1"/>
    <d v="2025-07-11T00:00:00"/>
    <s v="Nydia Yadira "/>
    <s v="Bohórquez Quincos "/>
    <s v="Cédula de Ciudadanía"/>
    <n v="1054802556"/>
    <n v="1054802556"/>
    <s v="Irma Esmeralda Ruiz Muñoz "/>
    <n v="52271402"/>
    <s v="Auxiliar de odontología "/>
    <s v="BOGOTA DISTRITO CAPITAL"/>
    <n v="3227119543"/>
    <s v="Nydiabohorquez@gmail.com"/>
    <s v="MARYERLY ARDILA MARTINEZ;"/>
    <n v="3"/>
    <n v="3"/>
    <n v="4"/>
    <n v="4"/>
    <n v="3"/>
    <n v="4"/>
    <n v="4"/>
    <n v="4"/>
    <n v="4"/>
    <n v="4"/>
    <n v="4"/>
    <n v="4"/>
    <s v="Gracias no"/>
    <s v="Estándar 4: Medicamentos, dispositivos Médicos e insumos"/>
    <s v="Manejo diferencial "/>
  </r>
  <r>
    <n v="3239"/>
    <d v="2025-07-11T09:18:50"/>
    <d v="2025-07-11T09:22:58"/>
    <s v="anonymous"/>
    <m/>
    <m/>
    <s v="CAPACITACIÓN"/>
    <s v="Seguridad del Paciente Profesional Independiente"/>
    <x v="1"/>
    <d v="2025-07-11T00:00:00"/>
    <s v="ANGIE JHOANA "/>
    <s v="RODRIGUEZ PACHECO"/>
    <s v="Cédula de Ciudadanía"/>
    <n v="1000571858"/>
    <n v="1000571858"/>
    <s v="LABORATORIO DE MICOLOGIA MEDICA"/>
    <n v="41793755"/>
    <s v="SECRETARIA"/>
    <s v="BOGOTA DISTRITO CAPITAL"/>
    <n v="7590905"/>
    <s v="laboratorio_micologia@gmail.com"/>
    <s v="MARYERLY ARDILA MARTINEZ;"/>
    <n v="4"/>
    <n v="4"/>
    <n v="4"/>
    <n v="4"/>
    <n v="4"/>
    <n v="4"/>
    <n v="4"/>
    <n v="4"/>
    <n v="4"/>
    <n v="4"/>
    <n v="4"/>
    <n v="4"/>
    <s v="NA"/>
    <s v="Seguridad del Paciente Profesional Independiente"/>
    <s v="NA"/>
  </r>
  <r>
    <n v="3240"/>
    <d v="2025-07-11T09:19:12"/>
    <d v="2025-07-11T09:22:58"/>
    <s v="anonymous"/>
    <m/>
    <m/>
    <s v="CAPACITACIÓN"/>
    <s v="Seguridad del Paciente Profesional Independiente"/>
    <x v="1"/>
    <d v="2025-07-11T00:00:00"/>
    <s v="Sandra Milena"/>
    <s v="Suárez García "/>
    <s v="Cédula de Ciudadanía"/>
    <n v="52453921"/>
    <n v="52453921"/>
    <s v="Sandra Milena Suárez García "/>
    <n v="52453921"/>
    <s v="Ortodoncista "/>
    <s v="BOGOTA DISTRITO CAPITAL"/>
    <n v="3104887041"/>
    <s v="sandris78@hotmail.com"/>
    <s v="MARYERLY ARDILA MARTINEZ;"/>
    <n v="4"/>
    <n v="4"/>
    <n v="4"/>
    <n v="4"/>
    <n v="4"/>
    <n v="4"/>
    <n v="4"/>
    <n v="4"/>
    <n v="4"/>
    <n v="4"/>
    <n v="4"/>
    <n v="4"/>
    <s v="Excelente presentación "/>
    <s v="Farmacovigilancia"/>
    <s v="NA"/>
  </r>
  <r>
    <n v="3241"/>
    <d v="2025-07-11T09:18:53"/>
    <d v="2025-07-11T09:22:59"/>
    <s v="anonymous"/>
    <m/>
    <m/>
    <s v="CAPACITACIÓN"/>
    <s v="Seguridad del Paciente Profesional Independiente"/>
    <x v="2"/>
    <d v="2025-07-11T00:00:00"/>
    <s v="Kateryn Jhoanna "/>
    <s v="Sabogal Arias"/>
    <s v="Cédula de Ciudadanía"/>
    <n v="1014215715"/>
    <n v="1014215715"/>
    <s v="Más Cerca de Usted LBN SAS "/>
    <n v="901700586"/>
    <s v="Psicóloga Clínica "/>
    <s v="BOGOTA DISTRITO CAPITAL"/>
    <n v="3102333191"/>
    <s v="sabogalkateryn2@gmail.com"/>
    <s v="MARYERLY ARDILA MARTINEZ;"/>
    <n v="4"/>
    <n v="4"/>
    <n v="4"/>
    <n v="4"/>
    <n v="4"/>
    <n v="4"/>
    <n v="4"/>
    <n v="4"/>
    <n v="4"/>
    <n v="4"/>
    <n v="4"/>
    <n v="4"/>
    <s v="Felicitaciones, excelente capacitación"/>
    <s v="Seguridad del Paciente Profesional Independiente"/>
    <s v="Procesos prioritarios"/>
  </r>
  <r>
    <n v="3242"/>
    <d v="2025-07-11T09:18:55"/>
    <d v="2025-07-11T09:23:15"/>
    <s v="anonymous"/>
    <m/>
    <m/>
    <s v="CAPACITACIÓN"/>
    <s v="Seguridad del Paciente Profesional Independiente"/>
    <x v="1"/>
    <d v="2025-07-11T00:00:00"/>
    <s v="MARIA CRISTINA"/>
    <s v="ANGEL RAMON"/>
    <s v="Cédula de Ciudadanía"/>
    <n v="52429034"/>
    <n v="52429034"/>
    <s v="MARIA CRISTINA ANGEL RAMON"/>
    <n v="52429034"/>
    <s v="FISIOTERAPEUTA"/>
    <s v="BOGOTA DISTRITO CAPITAL"/>
    <n v="3174306574"/>
    <s v="fisioterapiabogota@gmail.com"/>
    <s v="MARYERLY ARDILA MARTINEZ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3243"/>
    <d v="2025-07-11T09:18:51"/>
    <d v="2025-07-11T09:23:29"/>
    <s v="anonymous"/>
    <m/>
    <m/>
    <s v="CAPACITACIÓN"/>
    <s v="Seguridad del Paciente Profesional Independiente"/>
    <x v="1"/>
    <d v="2025-07-11T00:00:00"/>
    <s v="Bibiana "/>
    <s v="Acosta Candia "/>
    <s v="Cédula de Ciudadanía"/>
    <n v="52537807"/>
    <n v="52537807"/>
    <s v="Bibiana Acosta Candia "/>
    <n v="52537807"/>
    <s v="Odontologo General "/>
    <s v="BOGOTA DISTRITO CAPITAL"/>
    <n v="3209027745"/>
    <s v="Bibisacosta3@gmail.com"/>
    <s v="MARYERLY ARDILA MARTINEZ;"/>
    <n v="4"/>
    <n v="4"/>
    <n v="4"/>
    <n v="4"/>
    <n v="4"/>
    <n v="4"/>
    <n v="4"/>
    <n v="4"/>
    <n v="4"/>
    <n v="4"/>
    <n v="4"/>
    <n v="4"/>
    <s v="NA"/>
    <s v="Residuos Hospitalarios"/>
    <s v="NA"/>
  </r>
  <r>
    <n v="3244"/>
    <d v="2025-07-11T09:19:49"/>
    <d v="2025-07-11T09:23:33"/>
    <s v="anonymous"/>
    <m/>
    <m/>
    <s v="CAPACITACIÓN"/>
    <s v="Seguridad del Paciente Profesional Independiente"/>
    <x v="2"/>
    <d v="2025-07-11T00:00:00"/>
    <s v="Valery Natalia "/>
    <s v="Monroy Beltrán "/>
    <s v="Cédula de Ciudadanía"/>
    <n v="1022424357"/>
    <n v="1022424357"/>
    <s v="PROFESSIONAL CARE SAS"/>
    <n v="830034574"/>
    <s v="Coordinadora Operativa "/>
    <s v="BOGOTA DISTRITO CAPITAL"/>
    <n v="3193187062"/>
    <s v="monroyvalery19@gmail.com"/>
    <s v="MARYERLY ARDILA MARTINEZ;"/>
    <n v="3"/>
    <n v="4"/>
    <n v="4"/>
    <n v="3"/>
    <n v="4"/>
    <n v="4"/>
    <n v="4"/>
    <n v="4"/>
    <n v="3"/>
    <n v="4"/>
    <n v="4"/>
    <n v="4"/>
    <s v="NA"/>
    <s v="Bioseguridad General"/>
    <s v="NA"/>
  </r>
  <r>
    <n v="3245"/>
    <d v="2025-07-11T09:15:35"/>
    <d v="2025-07-11T09:23:49"/>
    <s v="anonymous"/>
    <m/>
    <m/>
    <s v="CAPACITACIÓN"/>
    <s v="Seguridad del Paciente Profesional Independiente"/>
    <x v="0"/>
    <d v="2025-07-11T00:00:00"/>
    <s v="Víctor "/>
    <s v="Velosa p"/>
    <s v="Cédula de Ciudadanía"/>
    <n v="6775037"/>
    <n v="6775037"/>
    <s v="Tlimagen y diagnóstico "/>
    <n v="900348092"/>
    <s v="Representante legal "/>
    <s v="BOGOTA DISTRITO CAPITAL"/>
    <n v="3007815709"/>
    <s v="victor.velosa@tlimagen.com"/>
    <s v="MARYERLY ARDILA MARTINEZ;"/>
    <n v="4"/>
    <n v="4"/>
    <n v="4"/>
    <n v="4"/>
    <n v="4"/>
    <n v="4"/>
    <n v="4"/>
    <n v="4"/>
    <n v="4"/>
    <n v="4"/>
    <n v="4"/>
    <n v="4"/>
    <s v="Interesante fue interactiva"/>
    <s v="Sistema de Información para la Calidad- Resolución 256 de 2016"/>
    <s v="Telemedicina "/>
  </r>
  <r>
    <n v="3246"/>
    <d v="2025-07-11T09:22:12"/>
    <d v="2025-07-11T09:23:51"/>
    <s v="anonymous"/>
    <m/>
    <m/>
    <s v="CAPACITACIÓN"/>
    <s v="Seguridad del Paciente Profesional Independiente"/>
    <x v="2"/>
    <d v="2025-07-11T00:00:00"/>
    <s v="DEILY JHINET "/>
    <s v="VALENCIA RINCON"/>
    <s v="Cédula de Ciudadanía"/>
    <n v="103063940"/>
    <n v="1030639640"/>
    <s v="SONIA IVETTE GOMEZ MUÑOZ "/>
    <n v="52019275"/>
    <s v="AUXILIAR ADMINISTRATIVO"/>
    <s v="BOGOTA DISTRITO CAPITAL"/>
    <n v="3115413512"/>
    <s v="deily.gabriel29@gmail.com"/>
    <s v="MARYERLY ARDILA MARTINEZ;"/>
    <n v="4"/>
    <n v="4"/>
    <n v="4"/>
    <n v="4"/>
    <n v="4"/>
    <n v="4"/>
    <n v="4"/>
    <n v="4"/>
    <n v="4"/>
    <n v="4"/>
    <n v="4"/>
    <n v="4"/>
    <s v="NA"/>
    <s v="Infraestructura"/>
    <s v="NA"/>
  </r>
  <r>
    <n v="3247"/>
    <d v="2025-07-11T09:18:59"/>
    <d v="2025-07-11T09:24:00"/>
    <s v="anonymous"/>
    <m/>
    <m/>
    <s v="CAPACITACIÓN"/>
    <s v="Seguridad del Paciente Profesional Independiente"/>
    <x v="1"/>
    <d v="2025-07-11T00:00:00"/>
    <s v="CARLOS AUGUSTO"/>
    <s v=" MEDINA SIERVO"/>
    <s v="Cédula de Ciudadanía"/>
    <n v="80415174"/>
    <n v="80415174"/>
    <s v="PROFESIONAL INDEPENDIENTE"/>
    <n v="80415174"/>
    <s v="MEDICO"/>
    <s v="BOGOTA DISTRITO CAPITAL"/>
    <n v="3229586496"/>
    <s v="oftotor@gmail.com"/>
    <s v="MARYERLY ARDILA MARTINEZ;"/>
    <n v="4"/>
    <n v="4"/>
    <n v="4"/>
    <n v="4"/>
    <n v="4"/>
    <n v="4"/>
    <n v="4"/>
    <n v="4"/>
    <n v="4"/>
    <n v="4"/>
    <n v="3"/>
    <n v="3"/>
    <s v="NA"/>
    <s v="Infraestructura"/>
    <s v="EN RIPS"/>
  </r>
  <r>
    <n v="3248"/>
    <d v="2025-07-11T09:18:56"/>
    <d v="2025-07-11T09:24:12"/>
    <s v="anonymous"/>
    <m/>
    <m/>
    <s v="CAPACITACIÓN"/>
    <s v="Seguridad del Paciente Profesional Independiente"/>
    <x v="1"/>
    <d v="2025-07-11T00:00:00"/>
    <s v="Nasly paola "/>
    <s v="Guarnizo monroy "/>
    <s v="Cédula de Ciudadanía"/>
    <n v="1033713431"/>
    <n v="1033713431"/>
    <s v="Omar medrano"/>
    <n v="9147541"/>
    <s v="Auxiliar de odontología "/>
    <s v="BOGOTA DISTRITO CAPITAL"/>
    <n v="3203991568"/>
    <s v="Geronimomendozagistm@gmail.com"/>
    <s v="MARYERLY ARDILA MARTINEZ;"/>
    <n v="4"/>
    <n v="4"/>
    <n v="4"/>
    <n v="4"/>
    <n v="4"/>
    <n v="4"/>
    <n v="4"/>
    <n v="4"/>
    <n v="4"/>
    <n v="4"/>
    <n v="4"/>
    <n v="4"/>
    <s v="Más didacticas"/>
    <s v="Guías de Práctica Clínica"/>
    <s v="Capacitación en área de esterilización "/>
  </r>
  <r>
    <n v="3249"/>
    <d v="2025-07-11T09:19:37"/>
    <d v="2025-07-11T09:24:16"/>
    <s v="anonymous"/>
    <m/>
    <m/>
    <s v="CAPACITACIÓN"/>
    <s v="Seguridad del Paciente Profesional Independiente"/>
    <x v="1"/>
    <d v="2025-07-11T00:00:00"/>
    <s v="SOFIA"/>
    <s v="Hernández Vargas"/>
    <s v="Cédula de Ciudadanía"/>
    <n v="35528889"/>
    <n v="35528889"/>
    <s v="Profesional independiente "/>
    <n v="35528889"/>
    <s v="Ortodoncista"/>
    <s v="FACATATIVA CUNDINAMARCA"/>
    <n v="6018915022"/>
    <s v="sofiahv09@hotmail.com"/>
    <s v="MARYERLY ARDILA MARTINEZ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3250"/>
    <d v="2025-07-11T09:18:51"/>
    <d v="2025-07-11T09:24:22"/>
    <s v="anonymous"/>
    <m/>
    <m/>
    <s v="CAPACITACIÓN"/>
    <s v="Seguridad del Paciente Profesional Independiente"/>
    <x v="1"/>
    <d v="2025-07-11T00:00:00"/>
    <s v="Luz Angela"/>
    <s v="Molano Rodriguez "/>
    <s v="Cédula de Ciudadanía"/>
    <n v="52045781"/>
    <n v="52045781"/>
    <s v="Luz Angela Molano Rodriguez "/>
    <n v="52045781"/>
    <s v="FISIOTERAPEUTA "/>
    <s v="BOGOTA DISTRITO CAPITAL"/>
    <n v="3162310766"/>
    <s v="luza.molano@hotmail.com"/>
    <s v="MARYERLY ARDILA MARTINEZ;"/>
    <n v="4"/>
    <n v="4"/>
    <n v="4"/>
    <n v="4"/>
    <n v="4"/>
    <n v="4"/>
    <n v="4"/>
    <n v="4"/>
    <n v="4"/>
    <n v="4"/>
    <n v="4"/>
    <n v="4"/>
    <s v="Excelente capacitación, me gustaría poder realizarla en cualquier momento para programar sin problema "/>
    <s v="Residuos Hospitalarios"/>
    <s v="NA"/>
  </r>
  <r>
    <n v="3251"/>
    <d v="2025-07-11T09:18:51"/>
    <d v="2025-07-11T09:24:29"/>
    <s v="anonymous"/>
    <m/>
    <m/>
    <s v="CAPACITACIÓN"/>
    <s v="Seguridad del Paciente Profesional Independiente"/>
    <x v="1"/>
    <d v="2025-07-11T00:00:00"/>
    <s v="LUZ NELIDA"/>
    <s v="OVALLE CARRANZA"/>
    <s v="Cédula de Ciudadanía"/>
    <n v="41772526"/>
    <n v="41772526"/>
    <s v="LUZ NELIDA OVALLE CARRANZA"/>
    <n v="41772526"/>
    <s v="ODONTÓLOGA-REHABILITADORA ORAL"/>
    <s v="BOGOTA DISTRITO CAPITAL"/>
    <n v="3125628567"/>
    <s v="luzovalle@hotmail.com"/>
    <s v="MARYERLY ARDILA MARTINEZ;"/>
    <n v="4"/>
    <n v="4"/>
    <n v="4"/>
    <n v="4"/>
    <n v="3"/>
    <n v="4"/>
    <n v="4"/>
    <n v="3"/>
    <n v="4"/>
    <n v="4"/>
    <n v="3"/>
    <n v="4"/>
    <s v="La capacitación fue bastante oportuna."/>
    <s v="Residuos Hospitalarios"/>
    <s v="Infraestructura"/>
  </r>
  <r>
    <n v="3252"/>
    <d v="2025-07-11T09:19:15"/>
    <d v="2025-07-11T09:24:30"/>
    <s v="anonymous"/>
    <m/>
    <m/>
    <s v="CAPACITACIÓN"/>
    <s v="Seguridad del Paciente Profesional Independiente"/>
    <x v="1"/>
    <d v="2025-07-11T00:00:00"/>
    <s v="ANDRES DAVID"/>
    <s v=" RAMIREZ ROA"/>
    <s v="Cédula de Ciudadanía"/>
    <n v="1014205876"/>
    <n v="1014205876"/>
    <s v="ANDRES DAVID RAMIREZ ROA"/>
    <n v="1014205876"/>
    <s v="ODONTOLOGO GENERAL"/>
    <s v="BOGOTA DISTRITO CAPITAL"/>
    <n v="3242050401"/>
    <s v="odontologiainfantilar@gmail.com"/>
    <s v="MARYERLY ARDILA MARTINEZ;"/>
    <n v="4"/>
    <n v="3"/>
    <n v="3"/>
    <n v="2"/>
    <n v="4"/>
    <n v="3"/>
    <n v="3"/>
    <n v="4"/>
    <n v="3"/>
    <n v="4"/>
    <n v="4"/>
    <n v="4"/>
    <s v="NA"/>
    <s v="Bioseguridad en Odontología"/>
    <s v="NA"/>
  </r>
  <r>
    <n v="3253"/>
    <d v="2025-07-11T09:18:54"/>
    <d v="2025-07-11T09:25:01"/>
    <s v="anonymous"/>
    <m/>
    <m/>
    <s v="CAPACITACIÓN"/>
    <s v="Seguridad del Paciente Profesional Independiente"/>
    <x v="1"/>
    <d v="2025-07-11T00:00:00"/>
    <s v="Margoth Milena "/>
    <s v="Tenjo Rincón "/>
    <s v="Cédula de Ciudadanía"/>
    <n v="52430442"/>
    <n v="52430442"/>
    <s v="Margoth Milena Tenjo Rincón "/>
    <n v="52430442"/>
    <s v="Fisioterapeuta "/>
    <s v="BOGOTA DISTRITO CAPITAL"/>
    <n v="3123666021"/>
    <s v="mrincon0612@gmail.com"/>
    <s v="MARYERLY ARDILA MARTINEZ;"/>
    <n v="4"/>
    <n v="4"/>
    <n v="4"/>
    <n v="4"/>
    <n v="4"/>
    <n v="4"/>
    <n v="4"/>
    <n v="4"/>
    <n v="4"/>
    <n v="4"/>
    <n v="4"/>
    <n v="4"/>
    <s v="Felicidades "/>
    <s v="Guías de Práctica Clínica"/>
    <s v="NA"/>
  </r>
  <r>
    <n v="3254"/>
    <d v="2025-07-11T09:21:22"/>
    <d v="2025-07-11T09:25:03"/>
    <s v="anonymous"/>
    <m/>
    <m/>
    <s v="CAPACITACIÓN"/>
    <s v="Seguridad del Paciente Profesional Independiente"/>
    <x v="1"/>
    <d v="2025-07-11T00:00:00"/>
    <s v="Zuly jinneth"/>
    <s v="Guaquez bernal "/>
    <s v="Cédula de Ciudadanía"/>
    <n v="1030610704"/>
    <n v="1030610704"/>
    <s v="Quality dental"/>
    <n v="1030610704"/>
    <s v="Odontologa "/>
    <s v="BOGOTA DISTRITO CAPITAL"/>
    <n v="3133733449"/>
    <s v="Qualitydental2018@gmail.com"/>
    <s v="MARYERLY ARDILA MARTINEZ;"/>
    <n v="4"/>
    <n v="4"/>
    <n v="4"/>
    <n v="4"/>
    <n v="4"/>
    <n v="4"/>
    <n v="4"/>
    <n v="4"/>
    <n v="4"/>
    <n v="4"/>
    <n v="4"/>
    <n v="4"/>
    <s v="NA"/>
    <s v="Residuos Hospitalarios"/>
    <s v="NA"/>
  </r>
  <r>
    <n v="3255"/>
    <d v="2025-07-11T09:18:56"/>
    <d v="2025-07-11T09:25:22"/>
    <s v="anonymous"/>
    <m/>
    <m/>
    <s v="CAPACITACIÓN"/>
    <s v="Seguridad del Paciente Profesional Independiente"/>
    <x v="1"/>
    <d v="2025-07-11T00:00:00"/>
    <s v="Sandra Liliana "/>
    <s v="Escobar Gonzalez"/>
    <s v="Cédula de Ciudadanía"/>
    <n v="43595935"/>
    <n v="43595935"/>
    <s v="Sandra Liliana Escobar Gonzalez "/>
    <n v="43595935"/>
    <s v="Odontologa"/>
    <s v="BOGOTA DISTRITO CAPITAL"/>
    <n v="3015669962"/>
    <s v="Sandris31eg@hotmail.com"/>
    <s v="MARYERLY ARDILA MARTINEZ;"/>
    <n v="4"/>
    <n v="4"/>
    <n v="4"/>
    <n v="4"/>
    <n v="4"/>
    <n v="4"/>
    <n v="4"/>
    <n v="4"/>
    <n v="4"/>
    <n v="4"/>
    <n v="4"/>
    <n v="4"/>
    <s v="La moderadora es muy buena"/>
    <s v="Infraestructura"/>
    <s v="NA"/>
  </r>
  <r>
    <n v="3256"/>
    <d v="2025-07-11T09:18:53"/>
    <d v="2025-07-11T09:25:25"/>
    <s v="anonymous"/>
    <m/>
    <m/>
    <s v="CAPACITACIÓN"/>
    <s v="Seguridad del Paciente Profesional Independiente"/>
    <x v="1"/>
    <d v="2025-07-11T00:00:00"/>
    <s v="ALVARO"/>
    <s v="COY RAMOS"/>
    <s v="Cédula de Ciudadanía"/>
    <n v="19391199"/>
    <n v="19391199"/>
    <s v="ALVARO COY RAMOS"/>
    <n v="19391199"/>
    <s v="OPTOMETRA"/>
    <s v="BOGOTA DISTRITO CAPITAL"/>
    <n v="3108153843"/>
    <s v="opticoy@hotmail.com"/>
    <s v="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3257"/>
    <d v="2025-07-11T09:19:31"/>
    <d v="2025-07-11T09:25:35"/>
    <s v="anonymous"/>
    <m/>
    <m/>
    <s v="CAPACITACIÓN"/>
    <s v="Seguridad del Paciente Profesional Independiente"/>
    <x v="1"/>
    <d v="2025-07-11T00:00:00"/>
    <s v="Sandra Milena "/>
    <s v="Martinez Fonseca"/>
    <s v="Cédula de Ciudadanía"/>
    <n v="52718457"/>
    <n v="52718457"/>
    <s v="Consultorio independiente Dra Sandra Milena Martinez fñ"/>
    <n v="52718457"/>
    <s v="Medica"/>
    <s v="BOGOTA DISTRITO CAPITAL"/>
    <n v="3138852397"/>
    <s v="consultaalternativa12@gmail.com"/>
    <s v="MARYERLY ARDILA MARTINEZ;"/>
    <n v="4"/>
    <n v="4"/>
    <n v="4"/>
    <n v="4"/>
    <n v="4"/>
    <n v="4"/>
    <n v="4"/>
    <n v="4"/>
    <n v="4"/>
    <n v="4"/>
    <n v="4"/>
    <n v="4"/>
    <s v="La facilitadora mayerly es muy carismatica clara y puntual. Me gusto mucho su intervencion."/>
    <s v="Estándar 4: Medicamentos, dispositivos Médicos e insumos"/>
    <s v="Me gustaria tambien en farmacovigilancia"/>
  </r>
  <r>
    <n v="3258"/>
    <d v="2025-07-11T09:19:24"/>
    <d v="2025-07-11T09:25:37"/>
    <s v="anonymous"/>
    <m/>
    <m/>
    <s v="CAPACITACIÓN"/>
    <s v="Seguridad del Paciente Profesional Independiente"/>
    <x v="2"/>
    <d v="2025-07-11T00:00:00"/>
    <s v="MARCELA"/>
    <s v="ARIAS RODRIGUEZ"/>
    <s v="Cédula de Ciudadanía"/>
    <n v="28731949"/>
    <n v="28731949"/>
    <s v="PROFESSIONAL CARE SAS"/>
    <n v="830034574"/>
    <s v="ENFERMERA"/>
    <s v="BOGOTA DISTRITO CAPITAL"/>
    <n v="3103236085"/>
    <s v="m_ariasrodriguez@hotmail.com"/>
    <s v="MARYERLY ARDILA MARTINEZ;"/>
    <n v="4"/>
    <n v="4"/>
    <n v="4"/>
    <n v="4"/>
    <n v="4"/>
    <n v="4"/>
    <n v="4"/>
    <n v="4"/>
    <n v="4"/>
    <n v="4"/>
    <n v="4"/>
    <n v="4"/>
    <s v="felicitacion"/>
    <s v="Seguridad del Paciente IPS"/>
    <s v="ninguna mas"/>
  </r>
  <r>
    <n v="3259"/>
    <d v="2025-07-11T09:18:51"/>
    <d v="2025-07-11T09:25:37"/>
    <s v="anonymous"/>
    <m/>
    <m/>
    <s v="CAPACITACIÓN"/>
    <s v="Seguridad del Paciente Profesional Independiente"/>
    <x v="1"/>
    <d v="2025-07-11T00:00:00"/>
    <s v="NATALIA SOFIA  "/>
    <s v="BENAVIDES VILLOTA"/>
    <s v="Cédula de Ciudadanía"/>
    <n v="1085922806"/>
    <n v="1085922806"/>
    <s v="PROFESIONAL INDEPENDIENTE"/>
    <n v="1085922806"/>
    <s v="MEDICO GENERAL - PROFESIONAL INDEPENDIENTE"/>
    <s v="BOGOTA DISTRITO CAPITAL"/>
    <n v="3176827419"/>
    <s v="natoasofi@gmail.com"/>
    <s v="MARYERLY ARDILA MARTINEZ;"/>
    <n v="4"/>
    <n v="4"/>
    <n v="4"/>
    <n v="4"/>
    <n v="4"/>
    <n v="4"/>
    <n v="4"/>
    <n v="4"/>
    <n v="4"/>
    <n v="4"/>
    <n v="4"/>
    <n v="4"/>
    <s v="Excelente dominio del tema, explicación muy clara, bien pausado, entendible y mantiene la atención de los participantes"/>
    <s v="Bioseguridad General"/>
    <s v="NA"/>
  </r>
  <r>
    <n v="3260"/>
    <d v="2025-07-11T09:20:16"/>
    <d v="2025-07-11T09:25:39"/>
    <s v="anonymous"/>
    <m/>
    <m/>
    <s v="CAPACITACIÓN"/>
    <s v="Seguridad del Paciente Profesional Independiente"/>
    <x v="1"/>
    <d v="2025-07-11T00:00:00"/>
    <s v="Diana Marcela "/>
    <s v="Niño Paez"/>
    <s v="Cédula de Ciudadanía"/>
    <n v="52066873"/>
    <n v="52066873"/>
    <s v="Diana Marcela Niño Paez"/>
    <n v="52066873"/>
    <s v="odontologa"/>
    <s v="BOGOTA DISTRITO CAPITAL"/>
    <n v="3157738347"/>
    <s v="dimanipa@hotmail.com"/>
    <s v="MARYERLY ARDILA MARTINEZ;"/>
    <n v="4"/>
    <n v="4"/>
    <n v="4"/>
    <n v="4"/>
    <n v="4"/>
    <n v="4"/>
    <n v="4"/>
    <n v="4"/>
    <n v="4"/>
    <n v="4"/>
    <n v="4"/>
    <n v="4"/>
    <s v="NA"/>
    <s v="Bioseguridad en Odontología"/>
    <s v="Bioseguridad"/>
  </r>
  <r>
    <n v="3261"/>
    <d v="2025-07-11T09:18:53"/>
    <d v="2025-07-11T09:25:39"/>
    <s v="anonymous"/>
    <m/>
    <m/>
    <s v="CAPACITACIÓN"/>
    <s v="Seguridad del Paciente Profesional Independiente"/>
    <x v="1"/>
    <d v="2025-07-11T00:00:00"/>
    <s v="Beatriz Eugenia "/>
    <s v="Palomino Fierro "/>
    <s v="Cédula de Ciudadanía"/>
    <n v="55176505"/>
    <n v="55176505"/>
    <s v="Beatriz Eugenia Palomino Fierro "/>
    <n v="55176505"/>
    <s v="Psicóloga "/>
    <s v="BOGOTA DISTRITO CAPITAL"/>
    <n v="3158850233"/>
    <s v="bepalomino@gmail.com"/>
    <s v="MARYERLY ARDILA MARTINEZ;"/>
    <n v="3"/>
    <n v="3"/>
    <n v="3"/>
    <n v="3"/>
    <n v="4"/>
    <n v="4"/>
    <n v="4"/>
    <n v="4"/>
    <n v="3"/>
    <n v="3"/>
    <n v="2"/>
    <n v="3"/>
    <s v="Muy bueno el contenido, concreto y claro "/>
    <s v="Humanización"/>
    <s v="Legislación "/>
  </r>
  <r>
    <n v="3262"/>
    <d v="2025-07-11T09:21:45"/>
    <d v="2025-07-11T09:25:40"/>
    <s v="anonymous"/>
    <m/>
    <m/>
    <s v="CAPACITACIÓN"/>
    <s v="Seguridad del Paciente Profesional Independiente"/>
    <x v="1"/>
    <d v="2025-07-11T00:00:00"/>
    <s v="Jaime"/>
    <s v="Silva Salgar "/>
    <s v="Cédula de Ciudadanía"/>
    <n v="79308328"/>
    <n v="79308328"/>
    <s v="Jaime Silva Salgar"/>
    <n v="79308328"/>
    <s v="Ortodoncista "/>
    <s v="BOGOTA DISTRITO CAPITAL"/>
    <n v="3208301013"/>
    <s v="jaimesilvasalgar@yahoo.com.mx"/>
    <s v="MARYERLY ARDILA MARTINEZ;"/>
    <n v="4"/>
    <n v="4"/>
    <n v="4"/>
    <n v="4"/>
    <n v="4"/>
    <n v="4"/>
    <n v="4"/>
    <n v="4"/>
    <n v="4"/>
    <n v="4"/>
    <n v="4"/>
    <n v="4"/>
    <s v="N"/>
    <s v="Bioseguridad en Odontología"/>
    <s v="NA"/>
  </r>
  <r>
    <n v="3263"/>
    <d v="2025-07-11T09:21:15"/>
    <d v="2025-07-11T09:25:49"/>
    <s v="anonymous"/>
    <m/>
    <m/>
    <s v="CAPACITACIÓN"/>
    <s v="Seguridad del Paciente Profesional Independiente"/>
    <x v="1"/>
    <d v="2025-07-11T00:00:00"/>
    <s v="Liliana"/>
    <s v="Vitery"/>
    <s v="Cédula de Ciudadanía"/>
    <n v="53084387"/>
    <n v="53084387"/>
    <s v="Liliana Vitery"/>
    <n v="53084387"/>
    <s v="Medico"/>
    <s v="BOGOTA DISTRITO CAPITAL"/>
    <n v="3208379930"/>
    <s v="dravitery@gmail.com"/>
    <s v="MARYERLY ARDILA MARTINEZ;"/>
    <n v="4"/>
    <n v="4"/>
    <n v="4"/>
    <n v="4"/>
    <n v="4"/>
    <n v="4"/>
    <n v="4"/>
    <n v="4"/>
    <n v="4"/>
    <n v="4"/>
    <n v="4"/>
    <n v="4"/>
    <s v="."/>
    <s v="Estándar 3. Dotación Resolución 3100 de 2019 (Equipos biomédicos)"/>
    <s v="Guías de Práctica Clínica, Humanización y Residuos Hospitalarios "/>
  </r>
  <r>
    <n v="3264"/>
    <d v="2025-07-11T09:18:52"/>
    <d v="2025-07-11T09:25:58"/>
    <s v="anonymous"/>
    <m/>
    <m/>
    <s v="CAPACITACIÓN"/>
    <s v="Seguridad del Paciente Profesional Independiente"/>
    <x v="1"/>
    <d v="2025-07-11T00:00:00"/>
    <s v="Anyela Carolina "/>
    <s v="Reina Rincon "/>
    <s v="Cédula de Ciudadanía"/>
    <n v="1053559059"/>
    <n v="1053559059"/>
    <s v="Anyela Carolina Reina Rincon "/>
    <n v="1053559059"/>
    <s v="Optometra "/>
    <s v="BOGOTA DISTRITO CAPITAL"/>
    <n v="3183817354"/>
    <s v="Crr1206@hotmail.com "/>
    <s v="MARYERLY ARDILA MARTINEZ;"/>
    <n v="4"/>
    <n v="4"/>
    <n v="4"/>
    <n v="4"/>
    <n v="4"/>
    <n v="4"/>
    <n v="4"/>
    <n v="4"/>
    <n v="4"/>
    <n v="4"/>
    <n v="4"/>
    <n v="4"/>
    <s v="NA"/>
    <s v="Tecnovigilancia"/>
    <s v="Victimas y violencia sexual "/>
  </r>
  <r>
    <n v="3265"/>
    <d v="2025-07-11T09:23:02"/>
    <d v="2025-07-11T09:26:00"/>
    <s v="anonymous"/>
    <m/>
    <m/>
    <s v="CAPACITACIÓN"/>
    <s v="Seguridad del Paciente Profesional Independiente"/>
    <x v="1"/>
    <d v="2025-07-11T00:00:00"/>
    <s v="Lilianny Marlen"/>
    <s v="Cuéllar Cuadros"/>
    <s v="Cédula de Ciudadanía"/>
    <n v="30022411"/>
    <n v="30022411"/>
    <s v="Profesional independiente3002"/>
    <n v="30022411"/>
    <s v="Odontologa"/>
    <s v="TAME ARAUCA"/>
    <n v="3108049634"/>
    <s v="limarcuellar01@yahoo.com"/>
    <s v="MARYERLY ARDILA MARTINEZ;"/>
    <n v="4"/>
    <n v="4"/>
    <n v="4"/>
    <n v="4"/>
    <n v="4"/>
    <n v="4"/>
    <n v="4"/>
    <n v="4"/>
    <n v="4"/>
    <n v="4"/>
    <n v="4"/>
    <n v="4"/>
    <s v="Interesante tema"/>
    <s v="Bioseguridad en Odontología"/>
    <s v="Esterilizacion"/>
  </r>
  <r>
    <n v="3266"/>
    <d v="2025-07-11T09:21:23"/>
    <d v="2025-07-11T09:26:09"/>
    <s v="anonymous"/>
    <m/>
    <m/>
    <s v="CAPACITACIÓN"/>
    <s v="Seguridad del Paciente Profesional Independiente"/>
    <x v="3"/>
    <d v="2025-07-11T00:00:00"/>
    <s v="Nidia Adriana"/>
    <s v="Moreno Moreno "/>
    <s v="Cédula de Ciudadanía"/>
    <n v="52204058"/>
    <n v="52204058"/>
    <s v="Nidia Adriana Moreno Moreno "/>
    <n v="52204058"/>
    <s v="Optometra"/>
    <s v="BOGOTA DISTRITO CAPITAL"/>
    <n v="3144709300"/>
    <s v="adryopto@gmail.com"/>
    <s v="MARYERLY ARDILA MARTINEZ;"/>
    <n v="4"/>
    <n v="4"/>
    <n v="4"/>
    <n v="4"/>
    <n v="4"/>
    <n v="4"/>
    <n v="4"/>
    <n v="4"/>
    <n v="4"/>
    <n v="4"/>
    <n v="4"/>
    <n v="4"/>
    <s v="Felicitaciones"/>
    <s v="Guías de Práctica Clínica"/>
    <s v="Guía de práctica clinica"/>
  </r>
  <r>
    <n v="3267"/>
    <d v="2025-07-11T09:18:54"/>
    <d v="2025-07-11T09:26:10"/>
    <s v="anonymous"/>
    <m/>
    <m/>
    <s v="CAPACITACIÓN"/>
    <s v="Seguridad del Paciente Profesional Independiente"/>
    <x v="1"/>
    <d v="2025-07-11T00:00:00"/>
    <s v="Claudia"/>
    <s v="Osorio"/>
    <s v="Cédula de Ciudadanía"/>
    <n v="51709941"/>
    <n v="51709941"/>
    <s v="independiente"/>
    <n v="51709941"/>
    <s v="optometra"/>
    <s v="BOGOTA DISTRITO CAPITAL"/>
    <n v="3204016700"/>
    <s v="Claudiaoso2907@gmail.com"/>
    <s v="MARYERLY ARDILA MARTINEZ;"/>
    <n v="4"/>
    <n v="4"/>
    <n v="4"/>
    <n v="4"/>
    <n v="4"/>
    <n v="4"/>
    <n v="4"/>
    <n v="4"/>
    <n v="4"/>
    <n v="4"/>
    <n v="4"/>
    <n v="4"/>
    <s v="*"/>
    <s v="Estándar 4: Medicamentos, dispositivos Médicos e insumos"/>
    <s v="n"/>
  </r>
  <r>
    <n v="3268"/>
    <d v="2025-07-11T09:20:18"/>
    <d v="2025-07-11T09:26:18"/>
    <s v="anonymous"/>
    <m/>
    <m/>
    <s v="CAPACITACIÓN"/>
    <s v="Seguridad del Paciente Profesional Independiente"/>
    <x v="1"/>
    <d v="2025-07-11T00:00:00"/>
    <s v="Gina Esned"/>
    <s v="Castañeda Sanchez"/>
    <s v="Cédula de Ciudadanía"/>
    <n v="52841123"/>
    <n v="52841123"/>
    <s v="Claudia vera"/>
    <n v="52621717"/>
    <s v="Auxiliar de consultorio"/>
    <s v="BOGOTA DISTRITO CAPITAL"/>
    <n v="3138538329"/>
    <s v="ginacas3@gmail.com"/>
    <s v="MARYERLY ARDILA MARTINEZ;"/>
    <n v="3"/>
    <n v="3"/>
    <n v="3"/>
    <n v="3"/>
    <n v="3"/>
    <n v="3"/>
    <n v="3"/>
    <n v="3"/>
    <n v="3"/>
    <n v="3"/>
    <n v="3"/>
    <n v="3"/>
    <s v="NA"/>
    <s v="Bioseguridad en Odontología"/>
    <s v="NA"/>
  </r>
  <r>
    <n v="3269"/>
    <d v="2025-07-11T09:15:48"/>
    <d v="2025-07-11T09:26:18"/>
    <s v="anonymous"/>
    <m/>
    <m/>
    <s v="CAPACITACIÓN"/>
    <s v="Seguridad del Paciente Profesional Independiente"/>
    <x v="0"/>
    <d v="2025-07-11T00:00:00"/>
    <s v="Henry "/>
    <s v="Espitia Parra"/>
    <s v="Cédula de Ciudadanía"/>
    <n v="79573051"/>
    <n v="79573051"/>
    <s v="Servicio Medico Empresarial S.A.S."/>
    <n v="901053684"/>
    <s v="Coordinador Administrativo"/>
    <s v="BOGOTA DISTRITO CAPITAL"/>
    <s v="601 5225417"/>
    <s v="nuevoserme@gmail.com"/>
    <s v="MARYERLY ARDILA MARTINEZ;"/>
    <n v="4"/>
    <n v="4"/>
    <n v="4"/>
    <n v="4"/>
    <n v="4"/>
    <n v="4"/>
    <n v="4"/>
    <n v="4"/>
    <n v="4"/>
    <n v="4"/>
    <n v="4"/>
    <n v="4"/>
    <s v="muy buena la capacitacion "/>
    <s v="Sistema de Información para la Calidad- Resolución 256 de 2016"/>
    <s v="autoevalucion de servicios"/>
  </r>
  <r>
    <n v="3270"/>
    <d v="2025-07-11T09:20:04"/>
    <d v="2025-07-11T09:26:19"/>
    <s v="anonymous"/>
    <m/>
    <m/>
    <s v="CAPACITACIÓN"/>
    <s v="Seguridad del Paciente Profesional Independiente"/>
    <x v="1"/>
    <d v="2025-07-11T00:00:00"/>
    <s v="SANDRA ISABEL"/>
    <s v="SANCHEZ RODRIGUEZ"/>
    <s v="Cédula de Ciudadanía"/>
    <n v="51831418"/>
    <n v="51831418"/>
    <s v="PROFESIONAL INDEPENDIENTE "/>
    <n v="51831418"/>
    <s v="MEDICO"/>
    <s v="BOGOTA DISTRITO CAPITAL"/>
    <n v="3176994988"/>
    <s v="doctorasandra@hotmail.com"/>
    <s v="MARYERLY ARDILA MARTINEZ;"/>
    <n v="4"/>
    <n v="4"/>
    <n v="4"/>
    <n v="4"/>
    <n v="4"/>
    <n v="4"/>
    <n v="4"/>
    <n v="4"/>
    <n v="4"/>
    <n v="4"/>
    <n v="4"/>
    <n v="4"/>
    <s v="NA"/>
    <s v="Bioseguridad General"/>
    <s v="NA"/>
  </r>
  <r>
    <n v="3271"/>
    <d v="2025-07-11T09:15:28"/>
    <d v="2025-07-11T09:26:58"/>
    <s v="anonymous"/>
    <m/>
    <m/>
    <s v="CAPACITACIÓN"/>
    <s v="Seguridad del Paciente Profesional Independiente"/>
    <x v="0"/>
    <d v="2025-07-11T00:00:00"/>
    <s v="EDGAR ORLANDO"/>
    <s v="MARTINEZ FORERO"/>
    <s v="Cédula de Ciudadanía"/>
    <n v="17331070"/>
    <n v="17331070"/>
    <s v="SALUD Y TRABAJO SOLUCIONES EMPRESARIALES SAS"/>
    <n v="901399846"/>
    <s v="REPRESENTANTE LEGAL"/>
    <s v="BOGOTA DISTRITO CAPITAL"/>
    <n v="3232317338"/>
    <s v="salyt.sas@gmail.com"/>
    <s v="MARYERLY ARDILA MARTINEZ;"/>
    <n v="3"/>
    <n v="3"/>
    <n v="3"/>
    <n v="3"/>
    <n v="4"/>
    <n v="4"/>
    <n v="3"/>
    <n v="4"/>
    <n v="3"/>
    <n v="3"/>
    <n v="3"/>
    <n v="3"/>
    <s v="NA"/>
    <s v="Conozca el proceso sancionatorio"/>
    <s v="NA"/>
  </r>
  <r>
    <n v="3272"/>
    <d v="2025-07-11T09:22:49"/>
    <d v="2025-07-11T09:27:01"/>
    <s v="anonymous"/>
    <m/>
    <m/>
    <s v="CAPACITACIÓN"/>
    <s v="Seguridad del Paciente Profesional Independiente"/>
    <x v="1"/>
    <d v="2025-07-11T00:00:00"/>
    <s v="ANDREA JIMENA"/>
    <s v="RINCÓN FORERO"/>
    <s v="Cédula de Ciudadanía"/>
    <n v="52212895"/>
    <n v="52212895"/>
    <s v="ANDREA JIMENA RINCÓN FORERO"/>
    <n v="52212895"/>
    <s v="ORTODONCISTA"/>
    <s v="BOGOTA DISTRITO CAPITAL"/>
    <n v="3143752149"/>
    <s v="andrxrinx@hotmail.com"/>
    <s v="MARYERLY ARDILA MARTINEZ;"/>
    <n v="3"/>
    <n v="4"/>
    <n v="3"/>
    <n v="4"/>
    <n v="3"/>
    <n v="4"/>
    <n v="3"/>
    <n v="3"/>
    <n v="4"/>
    <n v="3"/>
    <n v="3"/>
    <n v="3"/>
    <s v="NA"/>
    <s v="Residuos Hospitalarios"/>
    <s v="NA"/>
  </r>
  <r>
    <n v="3273"/>
    <d v="2025-07-11T09:23:24"/>
    <d v="2025-07-11T09:27:07"/>
    <s v="anonymous"/>
    <m/>
    <m/>
    <s v="CAPACITACIÓN"/>
    <s v="Seguridad del Paciente Profesional Independiente"/>
    <x v="1"/>
    <d v="2025-07-11T00:00:00"/>
    <s v="Vitalia "/>
    <s v="Roncancio rojas "/>
    <s v="Cédula de Ciudadanía"/>
    <n v="28429020"/>
    <n v="28429020"/>
    <s v="Consultorio odontologico "/>
    <n v="28429020"/>
    <s v="Odontologa "/>
    <s v="BOGOTA DISTRITO CAPITAL"/>
    <n v="3005686497"/>
    <s v="Vitalia.roncancio@hotmail.com"/>
    <s v="MARYERLY ARDILA MARTINEZ;"/>
    <n v="4"/>
    <n v="4"/>
    <n v="4"/>
    <n v="4"/>
    <n v="4"/>
    <n v="4"/>
    <n v="4"/>
    <n v="4"/>
    <n v="4"/>
    <n v="4"/>
    <n v="4"/>
    <n v="4"/>
    <s v="Excelente "/>
    <s v="Infraestructura"/>
    <s v="Residuos hospitalarios "/>
  </r>
  <r>
    <n v="3274"/>
    <d v="2025-07-11T09:19:18"/>
    <d v="2025-07-11T09:27:18"/>
    <s v="anonymous"/>
    <m/>
    <m/>
    <s v="CAPACITACIÓN"/>
    <s v="Seguridad del Paciente Profesional Independiente"/>
    <x v="1"/>
    <d v="2025-07-11T00:00:00"/>
    <s v="Maria del Carmen "/>
    <s v="Cañarete de Pulido "/>
    <s v="Cédula de Ciudadanía"/>
    <n v="35401502"/>
    <n v="35401502"/>
    <s v="Profesional independiente "/>
    <n v="35401502"/>
    <s v="Odontologa "/>
    <s v="ZIPAQUIRACUNDINAMARCA"/>
    <n v="3107579096"/>
    <s v="mcanaretedepulido@gmail.com"/>
    <s v="MARYERLY ARDILA MARTINEZ;"/>
    <n v="3"/>
    <n v="4"/>
    <n v="4"/>
    <n v="4"/>
    <n v="4"/>
    <n v="4"/>
    <n v="4"/>
    <n v="4"/>
    <n v="4"/>
    <n v="3"/>
    <n v="4"/>
    <n v="4"/>
    <s v="Felicitaciones del dominio del tema"/>
    <s v="Bioseguridad en Odontología"/>
    <s v="Violencia sexual"/>
  </r>
  <r>
    <n v="3275"/>
    <d v="2025-07-11T09:18:53"/>
    <d v="2025-07-11T09:27:19"/>
    <s v="anonymous"/>
    <m/>
    <m/>
    <s v="CAPACITACIÓN"/>
    <s v="Seguridad del Paciente Profesional Independiente"/>
    <x v="1"/>
    <d v="2025-07-11T00:00:00"/>
    <s v="flor marina "/>
    <s v="pardo cardenas"/>
    <s v="Cédula de Ciudadanía"/>
    <n v="40020999"/>
    <n v="40020999"/>
    <s v="independiente"/>
    <n v="40020999"/>
    <s v="odontologa"/>
    <s v="BOGOTA DISTRITO CAPITAL"/>
    <n v="3164100949"/>
    <s v="ocetaboyaca@yahoo.com"/>
    <s v="MARYERLY ARDILA MARTINEZ;"/>
    <n v="4"/>
    <n v="4"/>
    <n v="4"/>
    <n v="4"/>
    <n v="4"/>
    <n v="4"/>
    <n v="4"/>
    <n v="4"/>
    <n v="4"/>
    <n v="4"/>
    <n v="3"/>
    <n v="4"/>
    <s v="gracias muy. claro"/>
    <s v="Guías de Práctica Clínica"/>
    <s v="bioseguridad en odontologia"/>
  </r>
  <r>
    <n v="3276"/>
    <d v="2025-07-11T09:21:35"/>
    <d v="2025-07-11T09:27:25"/>
    <s v="anonymous"/>
    <m/>
    <m/>
    <s v="CAPACITACIÓN"/>
    <s v="Seguridad del Paciente Profesional Independiente"/>
    <x v="1"/>
    <d v="2025-07-11T00:00:00"/>
    <s v="Andrea Del Pilar "/>
    <s v="Quiroga Vargas "/>
    <s v="Cédula de Ciudadanía"/>
    <n v="52984024"/>
    <n v="52984024"/>
    <s v="Andrea Del Pilar Quiroga Vargas "/>
    <n v="52984024"/>
    <s v="Audióloga "/>
    <s v="BOGOTA DISTRITO CAPITAL"/>
    <n v="3208961161"/>
    <s v="audiofis.salud@gmail.com"/>
    <s v="MARYERLY ARDILA MARTINEZ;"/>
    <n v="4"/>
    <n v="4"/>
    <n v="4"/>
    <n v="4"/>
    <n v="4"/>
    <n v="4"/>
    <n v="4"/>
    <n v="4"/>
    <n v="4"/>
    <n v="4"/>
    <n v="4"/>
    <n v="4"/>
    <s v="La dinámica y actividades permiten entender fácilmente comprender los temas "/>
    <s v="Guías de Práctica Clínica"/>
    <s v="Manejo de estrategias para el cuidador "/>
  </r>
  <r>
    <n v="3277"/>
    <d v="2025-07-11T09:19:21"/>
    <d v="2025-07-11T09:27:31"/>
    <s v="anonymous"/>
    <m/>
    <m/>
    <s v="CAPACITACIÓN"/>
    <s v="Seguridad del Paciente Profesional Independiente"/>
    <x v="1"/>
    <d v="2025-07-11T00:00:00"/>
    <s v="Carolina"/>
    <s v="Melo guzman"/>
    <s v="Cédula de Ciudadanía"/>
    <n v="39781411"/>
    <n v="39781411"/>
    <s v="Independiente"/>
    <n v="39781411"/>
    <s v="Optometra"/>
    <s v="BOGOTA DISTRITO CAPITAL"/>
    <n v="3182672382"/>
    <s v="Carol2melo@hotmail.com"/>
    <s v="MARYERLY ARDILA MARTINEZ;"/>
    <n v="4"/>
    <n v="4"/>
    <n v="4"/>
    <n v="4"/>
    <n v="4"/>
    <n v="4"/>
    <n v="4"/>
    <n v="4"/>
    <n v="4"/>
    <n v="4"/>
    <n v="4"/>
    <n v="4"/>
    <s v="Todo exelente ,gracias"/>
    <s v="Guías de Práctica Clínica"/>
    <s v="NA"/>
  </r>
  <r>
    <n v="3278"/>
    <d v="2025-07-11T09:20:01"/>
    <d v="2025-07-11T09:27:37"/>
    <s v="anonymous"/>
    <m/>
    <m/>
    <s v="CAPACITACIÓN"/>
    <s v="Seguridad del Paciente Profesional Independiente"/>
    <x v="1"/>
    <d v="2025-07-11T00:00:00"/>
    <s v="Jenny Patricia "/>
    <s v="Restrepo Acosta"/>
    <s v="Cédula de Ciudadanía"/>
    <n v="52487543"/>
    <n v="52487543"/>
    <s v="Jenny Patricia Restrepo Acosta "/>
    <n v="52487543"/>
    <s v="Odontóloga "/>
    <s v="BOGOTA DISTRITO CAPITAL"/>
    <n v="3183701957"/>
    <s v="jempatricia@yahoo.com"/>
    <s v="MARYERLY ARDILA MARTINEZ;"/>
    <n v="4"/>
    <n v="4"/>
    <n v="4"/>
    <n v="4"/>
    <n v="4"/>
    <n v="4"/>
    <n v="4"/>
    <n v="4"/>
    <n v="4"/>
    <n v="4"/>
    <n v="4"/>
    <n v="4"/>
    <s v="Felicitaciones por el buen manejo en la comunicación y explicación de los conceptos "/>
    <s v="Guías de Práctica Clínica"/>
    <s v="n"/>
  </r>
  <r>
    <n v="3279"/>
    <d v="2025-07-11T09:18:52"/>
    <d v="2025-07-11T09:27:41"/>
    <s v="anonymous"/>
    <m/>
    <m/>
    <s v="CAPACITACIÓN"/>
    <s v="Seguridad del Paciente Profesional Independiente"/>
    <x v="1"/>
    <d v="2025-07-11T00:00:00"/>
    <s v="CATALINA "/>
    <s v="PINZON RAMIREZ"/>
    <s v="Cédula de Ciudadanía"/>
    <n v="42157963"/>
    <n v="42157963"/>
    <s v="CATALINA PINZOM RAMIREZ"/>
    <n v="42157963"/>
    <s v="ODONTOLOGA"/>
    <s v="BOGOTA DISTRITO CAPITAL"/>
    <n v="3145562539"/>
    <s v="catapr31@hotmail.com"/>
    <s v="MARYERLY ARDILA MARTINEZ;"/>
    <n v="3"/>
    <n v="4"/>
    <n v="4"/>
    <n v="3"/>
    <n v="4"/>
    <n v="4"/>
    <n v="4"/>
    <n v="3"/>
    <n v="3"/>
    <n v="4"/>
    <n v="3"/>
    <n v="4"/>
    <s v="NA"/>
    <s v="Telemedicina"/>
    <s v="NA"/>
  </r>
  <r>
    <n v="3280"/>
    <d v="2025-07-11T09:23:19"/>
    <d v="2025-07-11T09:27:56"/>
    <s v="anonymous"/>
    <m/>
    <m/>
    <s v="CAPACITACIÓN"/>
    <s v="Seguridad del Paciente Profesional Independiente"/>
    <x v="1"/>
    <d v="2025-07-11T00:00:00"/>
    <s v="Andrea Fabiola"/>
    <s v="López Casas"/>
    <s v="Cédula de Ciudadanía"/>
    <n v="1077082407"/>
    <n v="1077082407"/>
    <s v="Andrea López Casas"/>
    <n v="1077082407"/>
    <s v="Odontóloga"/>
    <s v="TONCANCIPA CUNDINAMARCA"/>
    <n v="3112729270"/>
    <s v="Dra.andrealopezcasas@gmail.com"/>
    <s v="MARYERLY ARDILA MARTINEZ;"/>
    <n v="4"/>
    <n v="4"/>
    <n v="4"/>
    <n v="4"/>
    <n v="4"/>
    <n v="4"/>
    <n v="4"/>
    <n v="4"/>
    <n v="4"/>
    <n v="4"/>
    <n v="4"/>
    <n v="4"/>
    <s v="Excelente capacitación "/>
    <s v="Estándar 4: Medicamentos, dispositivos Médicos e insumos"/>
    <s v="Salud mental profesionales de la salud "/>
  </r>
  <r>
    <n v="3281"/>
    <d v="2025-07-11T09:19:36"/>
    <d v="2025-07-11T09:28:04"/>
    <s v="anonymous"/>
    <m/>
    <m/>
    <s v="CAPACITACIÓN"/>
    <s v="Seguridad del Paciente Profesional Independiente"/>
    <x v="2"/>
    <d v="2025-07-11T00:00:00"/>
    <s v="JENNIFER JULLIETH "/>
    <s v="BARBOSA BEJARANO "/>
    <s v="Cédula de Ciudadanía"/>
    <n v="1014246589"/>
    <n v="1014246589"/>
    <s v="ARTES Y SONRISA LTDA"/>
    <n v="900353269"/>
    <s v="AUXILIAR DE CONSULTORIO "/>
    <s v="FACATATIVA CUNDINAMARCA"/>
    <n v="3108737006"/>
    <s v="arteysonrisa@gmail.com"/>
    <s v="MARYERLY ARDILA MARTINEZ;"/>
    <n v="4"/>
    <n v="4"/>
    <n v="4"/>
    <n v="4"/>
    <n v="4"/>
    <n v="4"/>
    <n v="4"/>
    <n v="4"/>
    <n v="4"/>
    <n v="4"/>
    <n v="4"/>
    <n v="4"/>
    <s v="ninguna"/>
    <s v="Bioseguridad en Odontología"/>
    <s v="ninguna"/>
  </r>
  <r>
    <n v="3283"/>
    <d v="2025-07-11T09:19:01"/>
    <d v="2025-07-11T09:29:34"/>
    <s v="anonymous"/>
    <m/>
    <m/>
    <s v="CAPACITACIÓN"/>
    <s v="Seguridad del Paciente Profesional Independiente"/>
    <x v="2"/>
    <d v="2025-07-11T00:00:00"/>
    <s v="Yeni Paola"/>
    <s v="Lopez merchan"/>
    <s v="Cédula de Ciudadanía"/>
    <n v="1018483900"/>
    <n v="1018483900"/>
    <s v="JIT CONSULTINGS"/>
    <n v="901859863"/>
    <s v="Asesor"/>
    <s v="BOGOTA DISTRITO CAPITAL"/>
    <n v="3228248982"/>
    <s v="pao9603@hotmail.com_x000a_"/>
    <s v="MARYERLY ARDILA MARTINEZ;"/>
    <n v="4"/>
    <n v="4"/>
    <n v="4"/>
    <n v="4"/>
    <n v="4"/>
    <n v="4"/>
    <n v="4"/>
    <n v="4"/>
    <n v="4"/>
    <n v="4"/>
    <n v="4"/>
    <n v="4"/>
    <s v="Na"/>
    <s v="Resolución 3100 de 2019"/>
    <s v="Na"/>
  </r>
  <r>
    <n v="3284"/>
    <d v="2025-07-11T09:19:03"/>
    <d v="2025-07-11T09:29:51"/>
    <s v="anonymous"/>
    <m/>
    <m/>
    <s v="CAPACITACIÓN"/>
    <s v="Seguridad del Paciente Profesional Independiente"/>
    <x v="1"/>
    <d v="2025-07-11T00:00:00"/>
    <s v="Cecilia"/>
    <s v="Merchan ariza"/>
    <s v="Cédula de Ciudadanía"/>
    <n v="52203177"/>
    <n v="52203177"/>
    <s v="Katherine benincore rodriguez"/>
    <n v="52718212"/>
    <s v="Auxiliar"/>
    <s v="BOGOTA DISTRITO CAPITAL"/>
    <n v="3132732939"/>
    <s v="Cecilia.merchan72@gmail.com"/>
    <s v="MARYERLY ARDILA MARTINEZ;"/>
    <n v="4"/>
    <n v="4"/>
    <n v="4"/>
    <n v="4"/>
    <n v="4"/>
    <n v="4"/>
    <n v="4"/>
    <n v="4"/>
    <n v="4"/>
    <n v="4"/>
    <n v="4"/>
    <n v="4"/>
    <s v="Muy buena"/>
    <s v="Bioseguridad en Odontología"/>
    <s v="Bioseguridad en odontologia"/>
  </r>
  <r>
    <n v="3285"/>
    <d v="2025-07-11T09:24:22"/>
    <d v="2025-07-11T09:30:00"/>
    <s v="anonymous"/>
    <m/>
    <m/>
    <s v="CAPACITACIÓN"/>
    <s v="Seguridad del Paciente Profesional Independiente"/>
    <x v="1"/>
    <d v="2025-07-11T00:00:00"/>
    <s v="CARLOS AUGUSTO"/>
    <s v=" MUÑOZ OVIEDO"/>
    <s v="Cédula de Ciudadanía"/>
    <n v="79599972"/>
    <n v="79599972"/>
    <s v="PROFESIONAL INDEPENDIENTE"/>
    <n v="79599972"/>
    <s v="MEDICO"/>
    <s v="BOGOTA DISTRITO CAPITAL"/>
    <n v="3102139158"/>
    <s v="camunozoviedo.orl@gmail.com"/>
    <s v="MARYERLY ARDILA MARTINEZ;"/>
    <n v="4"/>
    <n v="4"/>
    <n v="4"/>
    <n v="4"/>
    <n v="4"/>
    <n v="4"/>
    <n v="4"/>
    <n v="4"/>
    <n v="4"/>
    <n v="4"/>
    <n v="4"/>
    <n v="4"/>
    <s v="NA"/>
    <s v="Infraestructura"/>
    <s v="NA"/>
  </r>
  <r>
    <n v="3286"/>
    <d v="2025-07-11T09:21:04"/>
    <d v="2025-07-11T09:30:23"/>
    <s v="anonymous"/>
    <m/>
    <m/>
    <s v="CAPACITACIÓN"/>
    <s v="Seguridad del Paciente Profesional Independiente"/>
    <x v="1"/>
    <d v="2025-07-11T00:00:00"/>
    <s v="diana alejandra "/>
    <s v="zapata fernandez"/>
    <s v="Cédula de Ciudadanía"/>
    <n v="52420080"/>
    <n v="52420080"/>
    <s v="Diana Alejandra Zapata Fernandez"/>
    <n v="52420080"/>
    <s v="fisioterapeuta"/>
    <s v="BOGOTA DISTRITO CAPITAL"/>
    <n v="3115323812"/>
    <s v="dianaazapataf@hotmail.com"/>
    <s v="MARYERLY ARDILA MARTINEZ;"/>
    <n v="3"/>
    <n v="3"/>
    <n v="3"/>
    <n v="3"/>
    <n v="3"/>
    <n v="3"/>
    <n v="3"/>
    <n v="3"/>
    <n v="3"/>
    <n v="3"/>
    <n v="3"/>
    <n v="3"/>
    <s v="buena capacitación concreta"/>
    <s v="Residuos Hospitalarios"/>
    <s v="residuos hospitalarios "/>
  </r>
  <r>
    <n v="3287"/>
    <d v="2025-07-11T09:21:58"/>
    <d v="2025-07-11T09:30:25"/>
    <s v="anonymous"/>
    <m/>
    <m/>
    <s v="CAPACITACIÓN"/>
    <s v="Seguridad del Paciente Profesional Independiente"/>
    <x v="1"/>
    <d v="2025-07-11T00:00:00"/>
    <s v="Dassy magaly"/>
    <s v="Zamora arango"/>
    <s v="Cédula de Ciudadanía"/>
    <n v="1012321713"/>
    <n v="1012321713"/>
    <s v="Etica odontologia integral"/>
    <n v="110010944101"/>
    <s v="Auxiliar de odontologia"/>
    <s v="BOGOTA DISTRITO CAPITAL"/>
    <n v="3112107192"/>
    <s v="Magys_358@hotmail.com"/>
    <s v="MARYERLY ARDILA MARTINEZ;"/>
    <n v="4"/>
    <n v="4"/>
    <n v="4"/>
    <n v="4"/>
    <n v="4"/>
    <n v="4"/>
    <n v="4"/>
    <n v="4"/>
    <n v="4"/>
    <n v="4"/>
    <n v="4"/>
    <n v="4"/>
    <s v="Excelente tema"/>
    <s v="Residuos Hospitalarios"/>
    <s v="Seguridad a las auxiliares"/>
  </r>
  <r>
    <n v="3288"/>
    <d v="2025-07-11T09:26:42"/>
    <d v="2025-07-11T09:31:10"/>
    <s v="anonymous"/>
    <m/>
    <m/>
    <s v="CAPACITACIÓN"/>
    <s v="Seguridad del Paciente Profesional Independiente"/>
    <x v="2"/>
    <d v="2025-07-11T00:00:00"/>
    <s v="Catherine Andrea"/>
    <s v="Pocaterra Miranda"/>
    <s v="Cédula de Ciudadanía"/>
    <n v="52086302"/>
    <n v="52086302"/>
    <s v="Otro"/>
    <n v="52086302"/>
    <s v=" Consultor de Calidad"/>
    <s v="BOGOTA DISTRITO CAPITAL"/>
    <n v="3178594818"/>
    <s v="catherinepocaterra2@gmail.com"/>
    <s v="MARYERLY ARDILA MARTINEZ;"/>
    <n v="4"/>
    <n v="4"/>
    <n v="4"/>
    <n v="4"/>
    <n v="4"/>
    <n v="4"/>
    <n v="4"/>
    <n v="4"/>
    <n v="4"/>
    <n v="4"/>
    <n v="4"/>
    <n v="4"/>
    <s v="Ninguna"/>
    <s v="Bioseguridad General"/>
    <s v="Residuos"/>
  </r>
  <r>
    <n v="3289"/>
    <d v="2025-07-11T09:20:05"/>
    <d v="2025-07-11T09:31:12"/>
    <s v="anonymous"/>
    <m/>
    <m/>
    <s v="CAPACITACIÓN"/>
    <s v="Seguridad del Paciente Profesional Independiente"/>
    <x v="1"/>
    <d v="2025-07-11T00:00:00"/>
    <s v="Yubi Clayre "/>
    <s v="Garzón Velásquez "/>
    <s v="Cédula de Ciudadanía"/>
    <n v="52297401"/>
    <n v="52297401"/>
    <s v="Dentimef "/>
    <n v="52263133"/>
    <s v="Auxiliar de consultorio odontológico "/>
    <s v="BOGOTA DISTRITO CAPITAL"/>
    <n v="3186521242"/>
    <s v="yubyc7706@gmail.com"/>
    <s v="MARYERLY ARDILA MARTINEZ;"/>
    <n v="4"/>
    <n v="4"/>
    <n v="4"/>
    <n v="4"/>
    <n v="4"/>
    <n v="4"/>
    <n v="4"/>
    <n v="4"/>
    <n v="4"/>
    <n v="4"/>
    <n v="4"/>
    <n v="4"/>
    <s v="Muchas gracias por la información "/>
    <s v="Bioseguridad en Odontología"/>
    <s v="N/A"/>
  </r>
  <r>
    <n v="3290"/>
    <d v="2025-07-11T09:19:05"/>
    <d v="2025-07-11T09:31:17"/>
    <s v="anonymous"/>
    <m/>
    <m/>
    <s v="CAPACITACIÓN"/>
    <s v="Seguridad del Paciente Profesional Independiente"/>
    <x v="1"/>
    <d v="2025-07-11T00:00:00"/>
    <s v="Marla Clara "/>
    <s v="Gonzalez Carrera "/>
    <s v="Cédula de Ciudadanía"/>
    <n v="36173755"/>
    <n v="36173755"/>
    <s v="Profesional independiente consultorio María Clara González Carrera"/>
    <n v="36173755"/>
    <s v="Odontologa"/>
    <s v="BOGOTA DISTRITO CAPITAL"/>
    <n v="3108682287"/>
    <s v="mariacla10@hotmail.com"/>
    <s v="MARYERLY ARDILA MARTINEZ;"/>
    <n v="4"/>
    <n v="4"/>
    <n v="4"/>
    <n v="4"/>
    <n v="4"/>
    <n v="4"/>
    <n v="4"/>
    <n v="4"/>
    <n v="4"/>
    <n v="4"/>
    <n v="4"/>
    <n v="4"/>
    <s v="muy buen curso, ayuda mucho a entender, ojala se pueda simplificar indicadores para la práctica de profesionales independientes"/>
    <s v="Telemedicina"/>
    <s v="consentimiento informado"/>
  </r>
  <r>
    <n v="3291"/>
    <d v="2025-07-11T09:19:18"/>
    <d v="2025-07-11T09:31:20"/>
    <s v="anonymous"/>
    <m/>
    <m/>
    <s v="CAPACITACIÓN"/>
    <s v="Seguridad del Paciente Profesional Independiente"/>
    <x v="1"/>
    <d v="2025-07-11T00:00:00"/>
    <s v="Liliam Denysse"/>
    <s v=" Rojas Gallego"/>
    <s v="Cédula de Ciudadanía"/>
    <n v="41793777"/>
    <n v="41793777"/>
    <s v="Laboratorio Clinico Liliam Denysse Rojas Gallego"/>
    <n v="41793777"/>
    <s v="Bacteriologa"/>
    <s v="MOSQUERA CUNDINAMARCA "/>
    <n v="3002125376"/>
    <s v="rojasliliam@hotmail.com"/>
    <s v="MARYERLY ARDILA MARTINEZ;"/>
    <n v="4"/>
    <n v="4"/>
    <n v="4"/>
    <n v="4"/>
    <n v="4"/>
    <n v="4"/>
    <n v="4"/>
    <n v="4"/>
    <n v="4"/>
    <n v="4"/>
    <n v="4"/>
    <n v="4"/>
    <s v="na"/>
    <s v="Seguridad del Paciente Profesional Independiente"/>
    <s v="NA"/>
  </r>
  <r>
    <n v="3292"/>
    <d v="2025-07-11T09:31:07"/>
    <d v="2025-07-11T09:31:42"/>
    <s v="anonymous"/>
    <m/>
    <m/>
    <s v="CAPACITACIÓN"/>
    <s v="Seguridad del Paciente Profesional Independiente"/>
    <x v="1"/>
    <d v="2025-07-11T00:00:00"/>
    <s v="LINA MARIA "/>
    <s v="RINCON FORERO"/>
    <s v="Cédula de Ciudadanía"/>
    <n v="1032413582"/>
    <n v="1032413582"/>
    <s v="LINA MARIA RINCON FORERO"/>
    <n v="1032413582"/>
    <s v="ENDODONCISTA"/>
    <s v="BOGOTA DISTRITO CAPITAL"/>
    <n v="3123028879"/>
    <s v="Lmrinconf@unal.edu.co"/>
    <s v="MARYERLY ARDILA MARTINEZ;"/>
    <n v="3"/>
    <n v="4"/>
    <n v="3"/>
    <n v="4"/>
    <n v="3"/>
    <n v="4"/>
    <n v="3"/>
    <n v="3"/>
    <n v="3"/>
    <n v="3"/>
    <n v="3"/>
    <n v="3"/>
    <s v="NA"/>
    <s v="Residuos Hospitalarios"/>
    <s v="NA"/>
  </r>
  <r>
    <n v="3293"/>
    <d v="2025-07-11T09:27:28"/>
    <d v="2025-07-11T09:31:48"/>
    <s v="anonymous"/>
    <m/>
    <m/>
    <s v="CAPACITACIÓN"/>
    <s v="Seguridad del Paciente Profesional Independiente"/>
    <x v="1"/>
    <d v="2025-07-11T00:00:00"/>
    <s v="CLAUDIA PATRICIA"/>
    <s v="LOZADA ZAPATA"/>
    <s v="Cédula de Ciudadanía"/>
    <n v="31897497"/>
    <n v="31897497"/>
    <s v="CLAUDIA LOZADA"/>
    <n v="31897497"/>
    <s v="DERMATOLOGA"/>
    <s v="BOGOTA DISTRITO CAPITAL"/>
    <n v="3125238718"/>
    <s v="ruedalozada@yahoo.com"/>
    <s v="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3294"/>
    <d v="2025-07-11T09:26:08"/>
    <d v="2025-07-11T09:32:00"/>
    <s v="anonymous"/>
    <m/>
    <m/>
    <s v="CAPACITACIÓN"/>
    <s v="Seguridad del Paciente Profesional Independiente"/>
    <x v="1"/>
    <d v="2025-07-11T00:00:00"/>
    <s v="Mabel Johanna "/>
    <s v="Barreto Rodríguez "/>
    <s v="Cédula de Ciudadanía"/>
    <n v="52110499"/>
    <n v="52110499"/>
    <s v="Mabel Johanna Barreto Rodríguez "/>
    <n v="52110499"/>
    <s v="Odontóloga "/>
    <s v="MOSQUERA CUNDINAMARCA "/>
    <n v="3103440276"/>
    <s v="majocafe73@gmail.com"/>
    <s v="MARYERLY ARDILA MARTINEZ;"/>
    <n v="4"/>
    <n v="4"/>
    <n v="4"/>
    <n v="4"/>
    <n v="4"/>
    <n v="4"/>
    <n v="4"/>
    <n v="4"/>
    <n v="4"/>
    <n v="4"/>
    <n v="4"/>
    <n v="4"/>
    <s v="Gracias por estos espacios de información "/>
    <s v="Guías de Práctica Clínica"/>
    <s v="Rips"/>
  </r>
  <r>
    <n v="3295"/>
    <d v="2025-07-11T09:30:05"/>
    <d v="2025-07-11T09:32:36"/>
    <s v="anonymous"/>
    <m/>
    <m/>
    <s v="CAPACITACIÓN"/>
    <s v="Seguridad del Paciente Profesional Independiente"/>
    <x v="1"/>
    <d v="2025-07-11T00:00:00"/>
    <s v="GERALDINE SOFÍA"/>
    <s v="GRANADOS FORERO"/>
    <s v="Cédula de Ciudadanía"/>
    <n v="1022444868"/>
    <n v="1022444868"/>
    <s v="Geraldine Sofía Granados Forero"/>
    <n v="1022444868"/>
    <s v="Optometra"/>
    <s v="BOGOTA DISTRITO CAPITAL"/>
    <n v="3214885744"/>
    <s v="gesografo@hotmail.com"/>
    <s v="MARYERLY ARDILA MARTINEZ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3296"/>
    <d v="2025-07-11T09:29:19"/>
    <d v="2025-07-11T09:33:25"/>
    <s v="anonymous"/>
    <m/>
    <m/>
    <s v="CAPACITACIÓN"/>
    <s v="Seguridad del Paciente Profesional Independiente"/>
    <x v="1"/>
    <d v="2025-07-11T00:00:00"/>
    <s v="Yormy "/>
    <s v="Vega Vega"/>
    <s v="Cédula de Ciudadanía"/>
    <n v="52395587"/>
    <n v="52395587"/>
    <s v="Dra. Lisette Barreto "/>
    <n v="51719146"/>
    <s v="secretaria"/>
    <s v="BOGOTA DISTRITO CAPITAL"/>
    <s v="601-2152973"/>
    <s v="cirugiaplastica.504@gmail.com"/>
    <s v="MARYERLY ARDILA MARTINEZ;"/>
    <n v="4"/>
    <n v="4"/>
    <n v="4"/>
    <n v="4"/>
    <n v="4"/>
    <n v="4"/>
    <n v="4"/>
    <n v="4"/>
    <n v="4"/>
    <n v="4"/>
    <n v="4"/>
    <n v="4"/>
    <s v="exelente"/>
    <s v="Seguridad del Paciente Profesional Independiente"/>
    <s v="reciduos hospitalarios"/>
  </r>
  <r>
    <n v="3297"/>
    <d v="2025-07-11T09:31:26"/>
    <d v="2025-07-11T09:33:57"/>
    <s v="anonymous"/>
    <m/>
    <m/>
    <s v="CAPACITACIÓN"/>
    <s v="Seguridad del Paciente Profesional Independiente"/>
    <x v="1"/>
    <d v="2025-07-11T00:00:00"/>
    <s v="GLORIA IRIS"/>
    <s v="PINILLA REYES"/>
    <s v="Cédula de Ciudadanía"/>
    <n v="35502266"/>
    <n v="35502266"/>
    <s v="LABORATORIO DE MICOLOGIA MEDICA "/>
    <n v="41793755"/>
    <s v="AUXILIAR DE LABORATORIO "/>
    <s v="BOGOTA DISTRITO CAPITAL"/>
    <n v="3123364733"/>
    <s v="Labarotorio_micologia@hotmail.com"/>
    <s v="MARYERLY ARDILA MARTINEZ;"/>
    <n v="4"/>
    <n v="4"/>
    <n v="4"/>
    <n v="4"/>
    <n v="4"/>
    <n v="4"/>
    <n v="4"/>
    <n v="4"/>
    <n v="4"/>
    <n v="4"/>
    <n v="4"/>
    <n v="4"/>
    <s v="na"/>
    <s v="Seguridad del Paciente Profesional Independiente"/>
    <s v="na"/>
  </r>
  <r>
    <n v="3298"/>
    <d v="2025-07-11T09:31:32"/>
    <d v="2025-07-11T09:35:27"/>
    <s v="anonymous"/>
    <m/>
    <m/>
    <s v="CAPACITACIÓN"/>
    <s v="Seguridad del Paciente Profesional Independiente"/>
    <x v="1"/>
    <d v="2025-07-11T00:00:00"/>
    <s v="MARIA ALEXANDRA "/>
    <s v="SILVA OTERO"/>
    <s v="Cédula de Ciudadanía"/>
    <n v="45264731"/>
    <n v="45264731"/>
    <s v="PROFESIONAL INDEPENDIENTE"/>
    <n v="45264731"/>
    <s v="ODOANTOLOGA"/>
    <s v="BOGOTA DISTRITO CAPITAL"/>
    <n v="3162678511"/>
    <s v="SILVAOTEROM@GMAIL.COM"/>
    <s v="MARYERLY ARDILA MARTINEZ;"/>
    <n v="4"/>
    <n v="4"/>
    <n v="4"/>
    <n v="4"/>
    <n v="4"/>
    <n v="4"/>
    <n v="4"/>
    <n v="4"/>
    <n v="4"/>
    <n v="4"/>
    <n v="4"/>
    <n v="4"/>
    <s v="NA"/>
    <s v="Bioseguridad en Odontología"/>
    <s v="NA"/>
  </r>
  <r>
    <n v="3299"/>
    <d v="2025-07-11T09:36:23"/>
    <d v="2025-07-11T09:36:29"/>
    <s v="anonymous"/>
    <m/>
    <m/>
    <s v="CAPACITACIÓN"/>
    <s v="Seguridad del Paciente Profesional Independiente"/>
    <x v="1"/>
    <d v="2025-07-11T00:00:00"/>
    <s v="Luisa Fernanda"/>
    <s v="Mora Rosero"/>
    <s v="Cédula de Ciudadanía"/>
    <n v="1023005845"/>
    <n v="1023005845"/>
    <s v="Jaime Silva Salgar"/>
    <n v="79308328"/>
    <s v="Auxiliar "/>
    <s v="BOGOTA DISTRITO CAPITAL"/>
    <n v="2343231268"/>
    <s v="luisafermora1906@gmail.com"/>
    <s v="MARYERLY ARDILA MARTINEZ;"/>
    <n v="4"/>
    <n v="4"/>
    <n v="4"/>
    <n v="4"/>
    <n v="4"/>
    <n v="4"/>
    <n v="4"/>
    <n v="4"/>
    <n v="4"/>
    <n v="4"/>
    <n v="4"/>
    <n v="4"/>
    <s v="N"/>
    <s v="Bioseguridad en Odontología"/>
    <s v="NA"/>
  </r>
  <r>
    <n v="3300"/>
    <d v="2025-07-11T09:18:52"/>
    <d v="2025-07-11T09:37:40"/>
    <s v="anonymous"/>
    <m/>
    <m/>
    <s v="CAPACITACIÓN"/>
    <s v="Seguridad del Paciente Profesional Independiente"/>
    <x v="1"/>
    <d v="2025-07-11T00:00:00"/>
    <s v="Luis Jesús"/>
    <s v="Niño Chacón"/>
    <s v="Cédula de Ciudadanía"/>
    <n v="79471087"/>
    <n v="79471087"/>
    <s v=" Luis Jesús Niño Chacón"/>
    <n v="79471087"/>
    <s v="Odontólogo a cargo"/>
    <s v="BOGOTA DISTRITO CAPITAL"/>
    <n v="3115337331"/>
    <s v="luchodontun"/>
    <s v="MARYERLY ARDILA MARTINEZ;"/>
    <n v="4"/>
    <n v="4"/>
    <n v="4"/>
    <n v="4"/>
    <n v="4"/>
    <n v="4"/>
    <n v="4"/>
    <n v="4"/>
    <n v="4"/>
    <n v="4"/>
    <n v="4"/>
    <n v="4"/>
    <s v="felicitaciones FACILITADORA"/>
    <s v="Guías de Práctica Clínica"/>
    <s v="Ninguna"/>
  </r>
  <r>
    <n v="3301"/>
    <d v="2025-07-11T09:19:57"/>
    <d v="2025-07-11T09:38:06"/>
    <s v="anonymous"/>
    <m/>
    <m/>
    <s v="CAPACITACIÓN"/>
    <s v="Seguridad del Paciente Profesional Independiente"/>
    <x v="0"/>
    <d v="2025-07-11T00:00:00"/>
    <s v="CAROLINA"/>
    <s v="BLANCO"/>
    <s v="Cédula de Ciudadanía"/>
    <n v="52645290"/>
    <n v="52645290"/>
    <s v="ASMEDAN SAS"/>
    <n v="830098775"/>
    <s v="LIDER CALIDAD"/>
    <s v="BOGOTA DISTRITO CAPITAL"/>
    <n v="3003041699"/>
    <s v="CALIDAD@GRUPOASMEDAN.COM"/>
    <s v="MARYERLY ARDILA MARTINEZ;"/>
    <n v="4"/>
    <n v="4"/>
    <n v="4"/>
    <n v="4"/>
    <n v="4"/>
    <n v="4"/>
    <n v="4"/>
    <n v="4"/>
    <n v="4"/>
    <n v="4"/>
    <n v="4"/>
    <n v="4"/>
    <s v="na"/>
    <s v="Ninguna de los anteriores"/>
    <s v="na"/>
  </r>
  <r>
    <n v="3302"/>
    <d v="2025-07-11T09:33:10"/>
    <d v="2025-07-11T09:38:10"/>
    <s v="anonymous"/>
    <m/>
    <m/>
    <s v="CAPACITACIÓN"/>
    <s v="Seguridad del Paciente Profesional Independiente"/>
    <x v="1"/>
    <d v="2025-07-11T00:00:00"/>
    <s v="Katherine"/>
    <s v="Benincore Rodriguez"/>
    <s v="Cédula de Ciudadanía"/>
    <n v="52718212"/>
    <n v="52718212"/>
    <s v="Katherine Benincore"/>
    <n v="52718212"/>
    <s v="Odontologa"/>
    <s v="BOGOTA DISTRITO CAPITAL"/>
    <n v="3168700448"/>
    <s v="kate3104@hotmail.com"/>
    <s v="MARYERLY ARDILA MARTINEZ;"/>
    <n v="4"/>
    <n v="4"/>
    <n v="4"/>
    <n v="4"/>
    <n v="4"/>
    <n v="4"/>
    <n v="4"/>
    <n v="3"/>
    <n v="4"/>
    <n v="4"/>
    <n v="4"/>
    <n v="4"/>
    <s v="NA"/>
    <s v="Resolución 3100 de 2019"/>
    <s v="NA"/>
  </r>
  <r>
    <n v="3303"/>
    <d v="2025-07-11T09:36:03"/>
    <d v="2025-07-11T09:39:12"/>
    <s v="anonymous"/>
    <m/>
    <m/>
    <s v="CAPACITACIÓN"/>
    <s v="Seguridad del Paciente Profesional Independiente"/>
    <x v="0"/>
    <d v="2025-07-11T00:00:00"/>
    <s v="JORGE MARIO"/>
    <s v="GAZABON MANZUR"/>
    <s v="Cédula de Ciudadanía"/>
    <n v="77195214"/>
    <n v="77195214"/>
    <s v="IPS CLINICA MESTRE "/>
    <n v="901264666"/>
    <s v="AUDITOR"/>
    <s v="VALLEDUPAR CESAR"/>
    <n v="3118002282"/>
    <s v="gazabonmanzurjorgemario@gmail.com"/>
    <s v="MARYERLY ARDILA MARTINEZ;"/>
    <n v="4"/>
    <n v="4"/>
    <n v="4"/>
    <n v="4"/>
    <n v="4"/>
    <n v="4"/>
    <n v="4"/>
    <n v="4"/>
    <n v="4"/>
    <n v="4"/>
    <n v="4"/>
    <n v="4"/>
    <s v="excelente "/>
    <s v="Guías de Práctica Clínica"/>
    <s v="reso 3100 del 2019"/>
  </r>
  <r>
    <n v="3304"/>
    <d v="2025-07-11T09:35:43"/>
    <d v="2025-07-11T09:39:28"/>
    <s v="anonymous"/>
    <m/>
    <m/>
    <s v="CAPACITACIÓN"/>
    <s v="Seguridad del Paciente Profesional Independiente"/>
    <x v="1"/>
    <d v="2025-07-11T00:00:00"/>
    <s v="RAFAEL ANTONIO"/>
    <s v="ORDUZ SOLARTE"/>
    <s v="Cédula de Ciudadanía"/>
    <n v="79841059"/>
    <n v="79841059"/>
    <s v="PROFESIONAL INDEPENDIENTE"/>
    <n v="79841059"/>
    <s v="ODONTOLOGO"/>
    <s v="BOGOTA DISTRITO CAPITAL"/>
    <n v="3005629842"/>
    <s v="RAFAELORDUZ@HOTMAIL.COM"/>
    <s v="MARYERLY ARDILA MARTINEZ;"/>
    <n v="4"/>
    <n v="4"/>
    <n v="4"/>
    <n v="4"/>
    <n v="4"/>
    <n v="4"/>
    <n v="4"/>
    <n v="4"/>
    <n v="4"/>
    <n v="4"/>
    <n v="4"/>
    <n v="4"/>
    <s v="NA"/>
    <s v="Ninguna de los anteriores"/>
    <s v="NA"/>
  </r>
  <r>
    <n v="3305"/>
    <d v="2025-07-11T09:16:34"/>
    <d v="2025-07-11T09:39:56"/>
    <s v="anonymous"/>
    <m/>
    <m/>
    <s v="CAPACITACIÓN"/>
    <s v="Seguridad del Paciente Profesional Independiente"/>
    <x v="0"/>
    <d v="2025-07-11T00:00:00"/>
    <s v="wilson "/>
    <s v="castillo fajardo"/>
    <s v="Cédula de Ciudadanía"/>
    <n v="79808491"/>
    <n v="79808491"/>
    <s v="salinmips"/>
    <n v="901299332"/>
    <s v="auxiliar de enfermeria"/>
    <s v="BOGOTA DISTRITO CAPITAL"/>
    <n v="3114816278"/>
    <s v="salinmips@gmail.com  gestorsalinmips@gmail.com"/>
    <s v="MARYERLY ARDILA MARTINEZ;"/>
    <n v="4"/>
    <n v="4"/>
    <n v="3"/>
    <n v="4"/>
    <n v="4"/>
    <n v="4"/>
    <n v="4"/>
    <n v="4"/>
    <n v="4"/>
    <n v="4"/>
    <n v="4"/>
    <n v="4"/>
    <s v="N/A"/>
    <s v="Sistema de Información para la Calidad- Resolución 256 de 2016"/>
    <s v="resolución 3100"/>
  </r>
  <r>
    <n v="3306"/>
    <d v="2025-07-11T09:31:07"/>
    <d v="2025-07-11T09:40:47"/>
    <s v="anonymous"/>
    <m/>
    <m/>
    <s v="CAPACITACIÓN"/>
    <s v="Seguridad del Paciente Profesional Independiente"/>
    <x v="0"/>
    <d v="2025-07-11T00:00:00"/>
    <s v="Sandra Patricia "/>
    <s v="Suárez Maldonado "/>
    <s v="Cédula de Ciudadanía"/>
    <n v="52805587"/>
    <n v="52805587"/>
    <s v="Dentimef"/>
    <n v="522631330"/>
    <s v="Asistente administrativo "/>
    <s v="BOGOTA DISTRITO CAPITAL"/>
    <n v="3213917436"/>
    <s v="sandysuarezm@gmail.com"/>
    <s v="MARYERLY ARDILA MARTINEZ;"/>
    <n v="4"/>
    <n v="4"/>
    <n v="4"/>
    <n v="4"/>
    <n v="4"/>
    <n v="4"/>
    <n v="4"/>
    <n v="4"/>
    <n v="4"/>
    <n v="4"/>
    <n v="4"/>
    <n v="4"/>
    <s v="Muy satisfecha con todo"/>
    <s v="Humanización"/>
    <s v="NA"/>
  </r>
  <r>
    <n v="3307"/>
    <d v="2025-07-11T09:36:46"/>
    <d v="2025-07-11T09:41:04"/>
    <s v="anonymous"/>
    <m/>
    <m/>
    <s v="CAPACITACIÓN"/>
    <s v="Seguridad del Paciente Profesional Independiente"/>
    <x v="1"/>
    <d v="2025-07-11T00:00:00"/>
    <s v="Paola Adriana"/>
    <s v="Borrero Gutiérrez "/>
    <s v="Cédula de Ciudadanía"/>
    <n v="52267334"/>
    <n v="52267334"/>
    <s v="Clara Isabel Borrero Gutiérrez "/>
    <n v="52146733"/>
    <s v="Auxiliar "/>
    <s v="BOGOTA DISTRITO CAPITAL"/>
    <n v="3005271300"/>
    <s v="mariamartina02@gmail.com"/>
    <s v="MARYERLY ARDILA MARTINEZ;"/>
    <n v="4"/>
    <n v="4"/>
    <n v="4"/>
    <n v="4"/>
    <n v="4"/>
    <n v="4"/>
    <n v="4"/>
    <n v="4"/>
    <n v="4"/>
    <n v="4"/>
    <n v="4"/>
    <n v="4"/>
    <s v="N"/>
    <s v="Bioseguridad en Odontología"/>
    <s v="NA"/>
  </r>
  <r>
    <n v="3308"/>
    <d v="2025-07-11T09:32:24"/>
    <d v="2025-07-11T09:41:28"/>
    <s v="anonymous"/>
    <m/>
    <m/>
    <s v="CAPACITACIÓN"/>
    <s v="Seguridad del Paciente Profesional Independiente"/>
    <x v="1"/>
    <d v="2025-07-11T00:00:00"/>
    <s v="Natividad "/>
    <s v="Lizarazo Fernandez"/>
    <s v="Cédula de Ciudadanía"/>
    <n v="35506744"/>
    <n v="35506744"/>
    <s v="Maria Claudia Ramirez"/>
    <n v="35506744"/>
    <s v="Auxiiar de Odontologia"/>
    <s v="BOGOTA DISTRITO CAPITAL"/>
    <n v="3203550427"/>
    <s v="nativilizarazo7@gmail.com"/>
    <s v="MARYERLY ARDILA MARTINEZ;"/>
    <n v="4"/>
    <n v="4"/>
    <n v="4"/>
    <n v="4"/>
    <n v="4"/>
    <n v="4"/>
    <n v="4"/>
    <n v="4"/>
    <n v="4"/>
    <n v="4"/>
    <n v="4"/>
    <n v="4"/>
    <s v="Muchas gracias por su colaboracion con mi aprendizaje"/>
    <s v="Residuos Hospitalarios"/>
    <s v="violencia sexual"/>
  </r>
  <r>
    <n v="3309"/>
    <d v="2025-07-11T09:37:44"/>
    <d v="2025-07-11T09:42:21"/>
    <s v="anonymous"/>
    <m/>
    <m/>
    <s v="CAPACITACIÓN"/>
    <s v="Seguridad del Paciente Profesional Independiente"/>
    <x v="2"/>
    <d v="2025-07-11T00:00:00"/>
    <s v="Gina Marcela"/>
    <s v=" Moreno Pulido"/>
    <s v="Cédula de Ciudadanía"/>
    <n v="52775200"/>
    <n v="52775200"/>
    <s v="GN CONSULTORES SAS "/>
    <n v="901932819"/>
    <s v="CONSULTOR"/>
    <s v="CAJICA CUNDINAMARCA"/>
    <n v="3222188277"/>
    <s v="marcela.morenop@gnconsultoressas.com"/>
    <s v="MARYERLY ARDILA MARTINEZ;"/>
    <n v="4"/>
    <n v="4"/>
    <n v="4"/>
    <n v="4"/>
    <n v="4"/>
    <n v="4"/>
    <n v="4"/>
    <n v="4"/>
    <n v="4"/>
    <n v="4"/>
    <n v="4"/>
    <n v="4"/>
    <s v="excelente"/>
    <s v="Seguridad del Paciente Profesional Independiente"/>
    <s v="gpc"/>
  </r>
  <r>
    <n v="3310"/>
    <d v="2025-07-11T09:38:40"/>
    <d v="2025-07-11T09:42:29"/>
    <s v="anonymous"/>
    <m/>
    <m/>
    <s v="CAPACITACIÓN"/>
    <s v="Seguridad del Paciente Profesional Independiente"/>
    <x v="1"/>
    <d v="2025-07-11T00:00:00"/>
    <s v="katya margarita "/>
    <s v="movilla caballero"/>
    <s v="Cédula de Ciudadanía"/>
    <n v="32804365"/>
    <n v="32804365"/>
    <s v="profesional independiente "/>
    <n v="32804365"/>
    <s v="esteticista"/>
    <s v="BOGOTA DISTRITO CAPITAL"/>
    <n v="3167560893"/>
    <s v="katty200827@hotmail.com"/>
    <s v="MARYERLY ARDILA MARTINEZ;"/>
    <n v="4"/>
    <n v="4"/>
    <n v="4"/>
    <n v="4"/>
    <n v="4"/>
    <n v="4"/>
    <n v="4"/>
    <n v="4"/>
    <n v="4"/>
    <n v="4"/>
    <n v="4"/>
    <n v="4"/>
    <s v="na"/>
    <s v="Pamec "/>
    <s v="na"/>
  </r>
  <r>
    <n v="3311"/>
    <d v="2025-07-11T09:18:27"/>
    <d v="2025-07-11T09:42:44"/>
    <s v="anonymous"/>
    <m/>
    <m/>
    <s v="CAPACITACIÓN"/>
    <s v="Seguridad del Paciente Profesional Independiente"/>
    <x v="0"/>
    <d v="2025-07-11T00:00:00"/>
    <s v="Jorge Enrique"/>
    <s v="Villamarin Gonzalez"/>
    <s v="Cédula de Ciudadanía"/>
    <n v="80200255"/>
    <n v="80200255"/>
    <s v="TL Imagen y Diagnostico SAS"/>
    <n v="900348092"/>
    <s v="Director Operativo"/>
    <s v="BOGOTA DISTRITO CAPITAL"/>
    <n v="3007815709"/>
    <s v="j.villamarin@tlimagen.com_x000a_victor.velosa@tlimagen.com"/>
    <s v="MARYERLY ARDILA MARTINEZ;"/>
    <n v="3"/>
    <n v="3"/>
    <n v="3"/>
    <n v="3"/>
    <n v="3"/>
    <n v="3"/>
    <n v="3"/>
    <n v="3"/>
    <n v="3"/>
    <n v="3"/>
    <n v="3"/>
    <n v="3"/>
    <s v="Sugiero tener una reunion mas precisa y mejor moderada"/>
    <s v="Pamec "/>
    <s v="seguridad del paciente"/>
  </r>
  <r>
    <n v="3312"/>
    <d v="2025-07-11T09:36:17"/>
    <d v="2025-07-11T09:44:45"/>
    <s v="anonymous"/>
    <m/>
    <m/>
    <s v="CAPACITACIÓN"/>
    <s v="Seguridad del Paciente Profesional Independiente"/>
    <x v="1"/>
    <d v="2025-07-11T00:00:00"/>
    <s v="María Claudia"/>
    <s v="Ramirez Rodriguez "/>
    <s v="Cédula de Ciudadanía"/>
    <n v="51813423"/>
    <n v="51813423"/>
    <s v="María Claudia Ramírez Rodríguez "/>
    <n v="51813423"/>
    <s v="Odontopediatra "/>
    <s v="BOGOTA DISTRITO CAPITAL"/>
    <n v="3112510501"/>
    <s v="odontopediatra.mcrr@gmail.com"/>
    <s v="MARYERLY ARDILA MARTINEZ;"/>
    <n v="4"/>
    <n v="4"/>
    <n v="4"/>
    <n v="4"/>
    <n v="4"/>
    <n v="4"/>
    <n v="4"/>
    <n v="4"/>
    <n v="4"/>
    <n v="4"/>
    <n v="4"/>
    <n v="4"/>
    <s v="Muy buena la capacitación y la_x000a_Metodología "/>
    <s v="Bioseguridad en Odontología"/>
    <s v="NA"/>
  </r>
  <r>
    <n v="3313"/>
    <d v="2025-07-11T09:42:32"/>
    <d v="2025-07-11T09:46:14"/>
    <s v="anonymous"/>
    <m/>
    <m/>
    <s v="CAPACITACIÓN"/>
    <s v="Seguridad del Paciente Profesional Independiente"/>
    <x v="2"/>
    <d v="2025-07-11T00:00:00"/>
    <s v="nestor javier"/>
    <s v="vargas olmos"/>
    <s v="Cédula de Ciudadanía"/>
    <n v="80241277"/>
    <n v="80241277"/>
    <s v="GN CONSULTORES SAS "/>
    <n v="901932819"/>
    <s v="Consultor"/>
    <s v="CAJICA CUNDINAMARCA"/>
    <n v="3213240446"/>
    <s v="nestor.vargas@gnconsultoressas.com"/>
    <s v="MARYERLY ARDILA MARTINEZ;"/>
    <n v="4"/>
    <n v="4"/>
    <n v="4"/>
    <n v="4"/>
    <n v="4"/>
    <n v="4"/>
    <n v="4"/>
    <n v="4"/>
    <n v="4"/>
    <n v="4"/>
    <n v="4"/>
    <n v="4"/>
    <s v="capacitacion muy clara, gracias"/>
    <s v="Bioseguridad en Odontología"/>
    <s v="Bioseguridad en odontologia"/>
  </r>
  <r>
    <n v="3314"/>
    <d v="2025-07-11T09:19:07"/>
    <d v="2025-07-11T09:49:11"/>
    <s v="anonymous"/>
    <m/>
    <m/>
    <s v="CAPACITACIÓN"/>
    <s v="Seguridad del Paciente Profesional Independiente"/>
    <x v="2"/>
    <d v="2025-07-11T00:00:00"/>
    <s v="Karol jimena "/>
    <s v="Romero comba "/>
    <s v="Cédula de Ciudadanía"/>
    <n v="1032938307"/>
    <n v="1032938307"/>
    <s v="Katherine benincore "/>
    <n v="52718212"/>
    <s v="Auxiliar "/>
    <s v="BOGOTA DISTRITO CAPITAL"/>
    <n v="3203532108"/>
    <s v="Karoljimenaromerocomba@Gmail.com"/>
    <s v="MARYERLY ARDILA MARTINEZ;"/>
    <n v="4"/>
    <n v="4"/>
    <n v="4"/>
    <n v="4"/>
    <n v="4"/>
    <n v="4"/>
    <n v="4"/>
    <n v="4"/>
    <n v="4"/>
    <n v="4"/>
    <n v="4"/>
    <n v="4"/>
    <s v="Nada,todo esta bien "/>
    <s v="Ninguna de los anteriores"/>
    <s v="NA"/>
  </r>
  <r>
    <n v="3315"/>
    <d v="2025-07-11T09:45:15"/>
    <d v="2025-07-11T09:52:19"/>
    <s v="anonymous"/>
    <m/>
    <m/>
    <s v="CAPACITACIÓN"/>
    <s v="Seguridad del Paciente Profesional Independiente"/>
    <x v="1"/>
    <d v="2025-07-11T00:00:00"/>
    <s v="Carolina "/>
    <s v="HernandeZ"/>
    <s v="Cédula de Ciudadanía"/>
    <n v="1014194779"/>
    <n v="1014194779"/>
    <s v="Carolina Hernandez"/>
    <n v="1014194779"/>
    <s v="Rehabilitador Oral "/>
    <s v="BOGOTA DISTRITO CAPITAL"/>
    <n v="3017858358"/>
    <s v="Cherbuitrago@hotmail.com"/>
    <s v="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3316"/>
    <d v="2025-07-11T09:38:51"/>
    <d v="2025-07-11T09:54:08"/>
    <s v="anonymous"/>
    <m/>
    <m/>
    <s v="CAPACITACIÓN"/>
    <s v="Seguridad del Paciente Profesional Independiente"/>
    <x v="1"/>
    <d v="2025-07-11T00:00:00"/>
    <s v="GUIDO "/>
    <s v="CARDONA ARANGO "/>
    <s v="Cédula de Ciudadanía"/>
    <n v="10262544"/>
    <n v="10262544"/>
    <s v="GUIDO CARDONA ARANGO "/>
    <n v="10262544"/>
    <s v="MEDICO INDEPENDIENTE "/>
    <s v="BOGOTA DISTRITO CAPITAL"/>
    <n v="3011979295"/>
    <s v="guido_cardona@yahoo.es"/>
    <s v="MARYERLY ARDILA MARTINEZ;"/>
    <n v="3"/>
    <n v="3"/>
    <n v="3"/>
    <n v="3"/>
    <n v="3"/>
    <n v="3"/>
    <n v="3"/>
    <n v="3"/>
    <n v="3"/>
    <n v="3"/>
    <n v="3"/>
    <n v="3"/>
    <s v="NA"/>
    <s v="Telemedicina"/>
    <s v="NA"/>
  </r>
  <r>
    <n v="3317"/>
    <d v="2025-07-11T09:15:14"/>
    <d v="2025-07-11T09:58:12"/>
    <s v="anonymous"/>
    <m/>
    <m/>
    <s v="CAPACITACIÓN"/>
    <s v="Seguridad del Paciente Profesional Independiente"/>
    <x v="0"/>
    <d v="2025-07-11T00:00:00"/>
    <s v="diego alberto"/>
    <s v="cespedes acosta"/>
    <s v="Cédula de Ciudadanía"/>
    <n v="1033701072"/>
    <n v="1033701072"/>
    <s v="DYD PSICOLOGIA Y BIENESTAR SAS"/>
    <n v="901604185"/>
    <s v="REPRESENTANTE LEGAL"/>
    <s v="BOGOTA DISTRITO CAPITAL"/>
    <n v="3022647320"/>
    <s v="info@dydpsicologiaybienestar.com"/>
    <s v="MARYERLY ARDILA MARTINEZ;"/>
    <n v="4"/>
    <n v="4"/>
    <n v="2"/>
    <n v="4"/>
    <n v="4"/>
    <n v="4"/>
    <n v="4"/>
    <n v="4"/>
    <n v="4"/>
    <n v="3"/>
    <n v="4"/>
    <n v="4"/>
    <s v="Esperaba que la capacitación estuviera centrada en capacitar el proceso de generación de informes, desde la induccion sobre que informes se deben generar hasta el paso a paso de como hacerlo para las personas y empresas que somos completamente nuevas en estos procesos. La capacitación se centro en problemas generados a empresas que ya habian hecho cargue de documentos. "/>
    <s v="Telemedicina"/>
    <s v="Secretaria brinda un excelente catalogo de capacitaciones y la Dra Claudia siempre cuenta con una excelente disposicion para implementarlas"/>
  </r>
  <r>
    <n v="3318"/>
    <d v="2025-07-11T10:11:45"/>
    <d v="2025-07-11T10:16:44"/>
    <s v="anonymous"/>
    <m/>
    <m/>
    <s v="CAPACITACIÓN"/>
    <s v="Seguridad del Paciente Profesional Independiente"/>
    <x v="1"/>
    <d v="2025-07-11T00:00:00"/>
    <s v="Jesús Smith "/>
    <s v="Velásquez Rincón "/>
    <s v="Cédula de Ciudadanía"/>
    <n v="1033760451"/>
    <n v="1033760451"/>
    <s v="Dr Omara Medrano Zúñiga "/>
    <n v="9147541"/>
    <s v="Auxiliar de Odontología "/>
    <s v="BOGOTA DISTRITO CAPITAL"/>
    <n v="3167977980"/>
    <s v="Antagonistaproduce@Gmail.com"/>
    <s v="MARYERLY ARDILA MARTINEZ;"/>
    <n v="4"/>
    <n v="4"/>
    <n v="4"/>
    <n v="4"/>
    <n v="4"/>
    <n v="4"/>
    <n v="4"/>
    <n v="4"/>
    <n v="4"/>
    <n v="4"/>
    <n v="3"/>
    <n v="4"/>
    <s v="NA"/>
    <s v="Bioseguridad en Odontología"/>
    <s v="Na"/>
  </r>
  <r>
    <n v="3319"/>
    <d v="2025-07-11T10:27:53"/>
    <d v="2025-07-11T10:31:17"/>
    <s v="anonymous"/>
    <m/>
    <m/>
    <s v="CAPACITACIÓN"/>
    <s v="Seguridad del Paciente Profesional Independiente"/>
    <x v="1"/>
    <d v="2025-07-11T00:00:00"/>
    <s v="guillermo ernesto"/>
    <s v="sarria  davila "/>
    <s v="Cédula de Ciudadanía"/>
    <n v="80408903"/>
    <n v="80408903"/>
    <s v="independiente"/>
    <n v="80408903"/>
    <s v="ortodoncista"/>
    <s v="BOGOTA DISTRITO CAPITAL"/>
    <n v="3112029060"/>
    <s v="ortodonciaactiva_@hotmail.com"/>
    <s v="MARYERLY ARDILA MARTINEZ;"/>
    <n v="4"/>
    <n v="4"/>
    <n v="4"/>
    <n v="4"/>
    <n v="4"/>
    <n v="4"/>
    <n v="4"/>
    <n v="4"/>
    <n v="4"/>
    <n v="4"/>
    <n v="4"/>
    <n v="4"/>
    <s v="una charla muy agradable"/>
    <s v="Estándar 3. Dotación Resolución 3100 de 2019 (Equipos biomédicos)"/>
    <s v="bioseguridad "/>
  </r>
  <r>
    <n v="3320"/>
    <d v="2025-07-11T10:30:00"/>
    <d v="2025-07-11T10:31:45"/>
    <s v="anonymous"/>
    <m/>
    <m/>
    <s v="CAPACITACIÓN"/>
    <s v="Seguridad del Paciente Profesional Independiente"/>
    <x v="0"/>
    <d v="2025-07-11T00:00:00"/>
    <s v="Claudia Patricia"/>
    <s v="Galindo Rios"/>
    <s v="Cédula de Ciudadanía"/>
    <n v="40216059"/>
    <n v="40216059"/>
    <s v="Proteger IPS SAS"/>
    <n v="900434629"/>
    <s v="Gerente"/>
    <s v="BOGOTA DISTRITO CAPITAL"/>
    <n v="3108537501"/>
    <s v="claudia.galindor@gmail.com"/>
    <s v="MARYERLY ARDILA MARTINEZ;"/>
    <n v="4"/>
    <n v="4"/>
    <n v="4"/>
    <n v="4"/>
    <n v="4"/>
    <n v="4"/>
    <n v="4"/>
    <n v="4"/>
    <n v="4"/>
    <n v="4"/>
    <n v="4"/>
    <n v="4"/>
    <s v="NA"/>
    <s v="Pamec "/>
    <s v="NA"/>
  </r>
  <r>
    <n v="3323"/>
    <d v="2025-07-11T10:21:17"/>
    <d v="2025-07-11T10:32:48"/>
    <s v="anonymous"/>
    <m/>
    <m/>
    <s v="CAPACITACIÓN"/>
    <s v="Seguridad del Paciente Profesional Independiente"/>
    <x v="2"/>
    <d v="2025-07-11T00:00:00"/>
    <s v="LAURA DANIELA "/>
    <s v="NOVOA RIVERA "/>
    <s v="Cédula de Ciudadanía"/>
    <n v="1003578698"/>
    <n v="1003578698"/>
    <s v="OFICINA DENTAL ESPECIALIZADA "/>
    <n v="40020999"/>
    <s v="AUXILIAR DE ODONTLOGIA "/>
    <s v="BOGOTA DISTRITO CAPITAL"/>
    <n v="3212609622"/>
    <s v="lauranovoarivera.2002@gmail.com "/>
    <s v="MARYERLY ARDILA MARTINEZ;"/>
    <n v="4"/>
    <n v="4"/>
    <n v="4"/>
    <n v="4"/>
    <n v="4"/>
    <n v="4"/>
    <n v="4"/>
    <n v="4"/>
    <n v="4"/>
    <n v="4"/>
    <n v="4"/>
    <n v="4"/>
    <s v="ESTUBO MUY BIEN "/>
    <s v="Residuos Hospitalarios"/>
    <s v="Guías de Práctica Clínica"/>
  </r>
  <r>
    <n v="3324"/>
    <d v="2025-07-11T10:26:43"/>
    <d v="2025-07-11T10:33:45"/>
    <s v="anonymous"/>
    <m/>
    <m/>
    <s v="CAPACITACIÓN"/>
    <s v="Seguridad del Paciente Profesional Independiente"/>
    <x v="2"/>
    <d v="2025-07-11T00:00:00"/>
    <s v="LEIDY VIVIANA "/>
    <s v="AGUILAR RAMIREZ "/>
    <s v="Cédula de Ciudadanía"/>
    <n v="1070946235"/>
    <n v="1070946235"/>
    <s v="STANDARD SALUD"/>
    <n v="900953980"/>
    <s v="AUXILIAR ADMINISTRATIVO"/>
    <s v="BOGOTA DISTRITO CAPITAL"/>
    <n v="3202858252"/>
    <s v="administrativo@standardsalud.com"/>
    <s v="MARYERLY ARDILA MARTINEZ;"/>
    <n v="4"/>
    <n v="4"/>
    <n v="4"/>
    <n v="4"/>
    <n v="4"/>
    <n v="4"/>
    <n v="4"/>
    <n v="4"/>
    <n v="4"/>
    <n v="4"/>
    <n v="4"/>
    <n v="4"/>
    <s v="NA"/>
    <s v="Bioseguridad en Odontología"/>
    <s v="REPORTES "/>
  </r>
  <r>
    <n v="3326"/>
    <d v="2025-07-11T10:28:06"/>
    <d v="2025-07-11T10:35:06"/>
    <s v="anonymous"/>
    <m/>
    <m/>
    <s v="CAPACITACIÓN"/>
    <s v="Seguridad del Paciente Profesional Independiente"/>
    <x v="1"/>
    <d v="2025-07-11T00:00:00"/>
    <s v="Jenny patricia "/>
    <s v="Aguirre Galindo "/>
    <s v="Cédula de Ciudadanía"/>
    <n v="52785970"/>
    <n v="52785970"/>
    <s v="Jenny patricia Aguirre galindo "/>
    <n v="52785970"/>
    <s v="Odontologa "/>
    <s v="BOGOTA DISTRITO CAPITAL"/>
    <n v="3504189287"/>
    <s v="Jennypatricia81@hotmail.com "/>
    <s v="MARYERLY ARDILA MARTINEZ;"/>
    <n v="3"/>
    <n v="3"/>
    <n v="3"/>
    <n v="3"/>
    <n v="3"/>
    <n v="3"/>
    <n v="4"/>
    <n v="3"/>
    <n v="3"/>
    <n v="3"/>
    <n v="3"/>
    <n v="3"/>
    <s v="NA"/>
    <s v="Bioseguridad en Odontología"/>
    <s v="Na"/>
  </r>
  <r>
    <n v="3328"/>
    <d v="2025-07-11T10:29:35"/>
    <d v="2025-07-11T10:40:02"/>
    <s v="anonymous"/>
    <m/>
    <m/>
    <s v="CAPACITACIÓN"/>
    <s v="Seguridad del Paciente Profesional Independiente"/>
    <x v="1"/>
    <d v="2025-07-11T00:00:00"/>
    <s v="Ruth Maria "/>
    <s v="Beltran Urrego"/>
    <s v="Cédula de Ciudadanía"/>
    <n v="51775691"/>
    <n v="51775691"/>
    <s v="Ruth Maria Beltran Urrego"/>
    <n v="51775691"/>
    <s v="optometra"/>
    <s v="BOGOTA DISTRITO CAPITAL"/>
    <n v="3227485627"/>
    <s v="ruthbeltranu@hotmail.com"/>
    <s v="MARYERLY ARDILA MARTINEZ;"/>
    <n v="3"/>
    <n v="3"/>
    <n v="3"/>
    <n v="3"/>
    <n v="4"/>
    <n v="4"/>
    <n v="4"/>
    <n v="4"/>
    <n v="4"/>
    <n v="4"/>
    <n v="4"/>
    <n v="4"/>
    <s v="N/A"/>
    <s v="Estándar 3. Dotación Resolución 3100 de 2019 (Equipos biomédicos)"/>
    <s v="PGIRASA"/>
  </r>
  <r>
    <n v="3330"/>
    <d v="2025-07-11T10:42:31"/>
    <d v="2025-07-11T10:49:04"/>
    <s v="anonymous"/>
    <m/>
    <m/>
    <s v="CAPACITACIÓN"/>
    <s v="Seguridad del Paciente Profesional Independiente"/>
    <x v="1"/>
    <d v="2025-07-11T00:00:00"/>
    <s v="William germán "/>
    <s v="Cubillos Alvarez "/>
    <s v="Cédula de Ciudadanía"/>
    <n v="19477946"/>
    <n v="19477946"/>
    <s v="William germán cubillos "/>
    <n v="19477946"/>
    <s v="Medico"/>
    <s v="BOGOTA DISTRITO CAPITAL"/>
    <n v="3153976516"/>
    <s v="Wigecu@hotmail.com"/>
    <s v="MARYERLY ARDILA MARTINEZ;"/>
    <n v="4"/>
    <n v="4"/>
    <n v="4"/>
    <n v="4"/>
    <n v="4"/>
    <n v="4"/>
    <n v="4"/>
    <n v="4"/>
    <n v="4"/>
    <n v="4"/>
    <n v="4"/>
    <n v="4"/>
    <s v="Excelente "/>
    <s v="Guías de Práctica Clínica"/>
    <s v="Infraestructura "/>
  </r>
  <r>
    <n v="3331"/>
    <d v="2025-07-11T09:21:08"/>
    <d v="2025-07-11T12:06:37"/>
    <s v="anonymous"/>
    <m/>
    <m/>
    <s v="CAPACITACIÓN"/>
    <s v="Seguridad del Paciente Profesional Independiente"/>
    <x v="1"/>
    <d v="2025-07-11T00:00:00"/>
    <s v="YENNY ALEXANDRA "/>
    <s v="PAEZ ROJAS"/>
    <s v="Cédula de Ciudadanía"/>
    <n v="52052806"/>
    <n v="52052806"/>
    <s v="PROFESIONAL INDEPENDIENTE"/>
    <n v="52052806"/>
    <s v="AUDIOLOGA"/>
    <s v="BOGOTA DISTRITO CAPITAL"/>
    <n v="3212591106"/>
    <s v="jeny_paez_rojas@hotmail.com"/>
    <s v="MARYERLY ARDILA MARTINEZ;"/>
    <n v="4"/>
    <n v="4"/>
    <n v="4"/>
    <n v="4"/>
    <n v="4"/>
    <n v="4"/>
    <n v="4"/>
    <n v="4"/>
    <n v="4"/>
    <n v="4"/>
    <n v="4"/>
    <n v="4"/>
    <s v="N/A"/>
    <s v="Infraestructura"/>
    <s v="N/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F1C496-1A4D-475E-86B7-77493B0AD05C}" name="Tabla 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N113:O118" firstHeaderRow="1" firstDataRow="1" firstDataCol="1"/>
  <pivotFields count="37">
    <pivotField compact="0" outline="0" showAll="0"/>
    <pivotField compact="0" numFmtId="165" outline="0" showAll="0"/>
    <pivotField compact="0" numFmtId="165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>
      <items count="5">
        <item x="3"/>
        <item x="0"/>
        <item x="2"/>
        <item x="1"/>
        <item t="default"/>
      </items>
    </pivotField>
    <pivotField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A32510-9BE3-479B-8DE2-3A8C3BA5FFE3}" name="Table136" displayName="Table136" ref="A1:AK109" totalsRowShown="0">
  <autoFilter ref="A1:AK109" xr:uid="{24A32510-9BE3-479B-8DE2-3A8C3BA5FFE3}"/>
  <tableColumns count="37">
    <tableColumn id="1" xr3:uid="{9CD865C9-77AB-469B-AAEE-B8B4169FB396}" name="ID" dataDxfId="38"/>
    <tableColumn id="2" xr3:uid="{06897D12-DD95-434C-915B-FEEAE2FE9959}" name="Hora de inicio" dataDxfId="37"/>
    <tableColumn id="3" xr3:uid="{82C6FFD4-ECF6-4C6F-9721-66FE184569E2}" name="Hora de finalización" dataDxfId="36"/>
    <tableColumn id="4" xr3:uid="{765D9C07-C66B-4689-905D-FDC3D7AC5A7F}" name="Correo electrónico" dataDxfId="35"/>
    <tableColumn id="5" xr3:uid="{84ECE862-AABB-4020-B74D-E6CCB75FD0A9}" name="Nombre" dataDxfId="34"/>
    <tableColumn id="6" xr3:uid="{DC406A53-1E2A-467A-86E7-E87546483ADA}" name="Hora de la última modificación" dataDxfId="33"/>
    <tableColumn id="7" xr3:uid="{A3D4C7D3-B3F6-4AB2-8284-61BE9C935A59}" name="TIPO DE ASISTENCIA TÉCNICA" dataDxfId="32"/>
    <tableColumn id="8" xr3:uid="{13E80D15-E9F9-4355-A009-FED0D98D490B}" name="TEMA DE LA ASISTENCIA TÉCNICA" dataDxfId="31"/>
    <tableColumn id="9" xr3:uid="{FA242341-D973-4FE6-9BBA-B10FE98AF64D}" name="SELECCIONE EL TIPO DE USUARIO Y/O PRESTADOR AL CUAL USTED PERTENECE: " dataDxfId="30"/>
    <tableColumn id="10" xr3:uid="{07A147B6-E213-46FF-9F60-6142D6D3C9FD}" name="FECHA DE LA ASISTENCIA TÉCNICA" dataDxfId="29"/>
    <tableColumn id="11" xr3:uid="{DDD52515-2D0F-4673-B612-712F5E4DCFA5}" name="NOMBRE(S) COMPLETOS" dataDxfId="28"/>
    <tableColumn id="12" xr3:uid="{C7E88574-0929-415A-9406-AA8BB29260E0}" name="APELLIDO(S) COMPLETOS" dataDxfId="27"/>
    <tableColumn id="13" xr3:uid="{7BEB0AA9-4867-4499-BA51-E6D98738AA25}" name="TIPO DE IDENTIFICACIÓN" dataDxfId="26"/>
    <tableColumn id="14" xr3:uid="{7DD10621-B605-464E-9DA0-0100DE7A92A4}" name="NÚMERO DE IDENTIFICACIÓN (CC ó CE)" dataDxfId="25"/>
    <tableColumn id="15" xr3:uid="{97E91020-0CC9-4ACE-AAF7-73DC7FFA4FBB}" name="CONFIRME SU NÚMERO DE IDENTIFICACIÓN (CC ó CE)" dataDxfId="24"/>
    <tableColumn id="16" xr3:uid="{AF623E79-C625-4F8F-9691-BD96672DC6DA}" name="INSTITUCIÓN A LA QUE PERTENECE " dataDxfId="23"/>
    <tableColumn id="17" xr3:uid="{832E29BF-51B5-4846-AACE-9533991642FC}" name="NIT DE LA ENTIDAD O INSTITUCIÓN A LA CUAL PERTENECE  " dataDxfId="22"/>
    <tableColumn id="18" xr3:uid="{496E591B-8EC2-4D5B-9018-4C0C8DB01A0E}" name="CARGO" dataDxfId="21"/>
    <tableColumn id="19" xr3:uid="{C793CF77-4919-447A-B619-952F72ED4154}" name="CIUDAD DE UBICACIÓN DEL USUARIO Y/O PRESTADOR" dataDxfId="20"/>
    <tableColumn id="20" xr3:uid="{D129EC50-7176-4F6F-813F-6EC7ED35C5AA}" name="NÚMERO TELEFÓNICO " dataDxfId="19"/>
    <tableColumn id="21" xr3:uid="{5DD9F4F9-6A3D-415D-8E9B-6394733675FD}" name="CORREO ELECTRÓNICO " dataDxfId="18"/>
    <tableColumn id="22" xr3:uid="{C84EEFBD-F304-4996-BF79-7E1DC67EBA2B}" name="NOMBRE DEL (LOS) FACILITADOR (ES)" dataDxfId="17"/>
    <tableColumn id="23" xr3:uid="{3BF53180-A5C4-4829-A049-DC2C9BA8B163}" name="Se cumplió con el objetivo de asistencia técnica" dataDxfId="16"/>
    <tableColumn id="24" xr3:uid="{1A0D5F4A-C097-407C-9629-75A05C1B90E2}" name="La asistencia técnica facilita la construcción de nuevos conocimientos y prácticas" dataDxfId="15"/>
    <tableColumn id="25" xr3:uid="{8E420D1A-542A-4DEA-AA09-7538BC546448}" name="La  asistencia técnica cumplió con sus  expectativas " dataDxfId="14"/>
    <tableColumn id="26" xr3:uid="{F249E3BC-D3D4-4F43-9A0A-ED0660F10C98}" name="Los contenidos son útiles y aplicables para el mejoramiento de los procesos de la Institución" dataDxfId="13"/>
    <tableColumn id="27" xr3:uid="{72F58909-A2C5-4572-AB97-FB2C1E2552B8}" name="Los facilitadores realizan retroalimentación y resolución de dudas de manera respetuosa " dataDxfId="12"/>
    <tableColumn id="28" xr3:uid="{C1F1E2CF-F4C8-4271-8D8E-57347D59C877}" name="Los facilitadores demuestran dominio en el tema tratado" dataDxfId="11"/>
    <tableColumn id="29" xr3:uid="{3A3CC223-26CD-4D32-A8E6-3A722B81F862}" name="Los facilitadores comunican con claridad los conceptos expuestos" dataDxfId="10"/>
    <tableColumn id="30" xr3:uid="{2C4E0FB3-5485-419D-B502-356151E0AC30}" name="Los facilitadores fomentan el interés y la participación de los asistentes" dataDxfId="9"/>
    <tableColumn id="31" xr3:uid="{C5735BBD-C5AF-4E94-89AB-EBF2D48B1AB6}" name="La asistencia técnica propicia reflexión y motivación por el cuidado y mejoramiento de la calidad " dataDxfId="8"/>
    <tableColumn id="32" xr3:uid="{D2225589-2785-496C-ABA1-79204EE4FF4D}" name="Evalúe la metodología utilizada por los facilitadores  durante la asistencia técnica" dataDxfId="7"/>
    <tableColumn id="33" xr3:uid="{B0311F23-84C0-4C48-86F8-E207B703579A}" name="¿La asistencia técnica se desarrolló en los tiempos establecidos?" dataDxfId="6"/>
    <tableColumn id="34" xr3:uid="{5F3F1307-15A9-4C0F-BF14-F0BCB1A41DC1}" name="¿El  medio para realizar la asistencia técnica fue apropiado? (virtual o presencial) " dataDxfId="5"/>
    <tableColumn id="35" xr3:uid="{DCE8871D-DE40-4DC1-87A1-C7FFB9516BBF}" name="Comentarios adicionales:" dataDxfId="4"/>
    <tableColumn id="36" xr3:uid="{E9E261F8-7685-4950-9C99-956F609CA5D0}" name="¿En qué tema del  Sistema Obligatorio de Garantía de la Calidad - SOGCS le gustaría recibir capacitación para fortalecer las competencias de su Institución?" dataDxfId="3"/>
    <tableColumn id="37" xr3:uid="{1B153983-150C-4013-9E6D-87E50104A950}" name="¿En qué  otro tema le gustaría recibir capacitación?  (en caso de no tener observaciones diligenciar NA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6011-DF85-483F-A269-E47B1AB18664}">
  <sheetPr>
    <tabColor rgb="FFFF0000"/>
  </sheetPr>
  <dimension ref="A1:AK130"/>
  <sheetViews>
    <sheetView tabSelected="1" topLeftCell="A114" workbookViewId="0">
      <selection activeCell="O126" sqref="O126"/>
    </sheetView>
  </sheetViews>
  <sheetFormatPr baseColWidth="10" defaultColWidth="8.85546875" defaultRowHeight="15"/>
  <cols>
    <col min="2" max="2" width="17.7109375" customWidth="1"/>
    <col min="3" max="3" width="19.85546875" customWidth="1"/>
    <col min="10" max="10" width="17.28515625" customWidth="1"/>
    <col min="14" max="14" width="16" customWidth="1"/>
    <col min="15" max="15" width="13.85546875" customWidth="1"/>
    <col min="17" max="17" width="16.8554687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>
        <v>3217</v>
      </c>
      <c r="B2" s="1">
        <v>45849.384039351797</v>
      </c>
      <c r="C2" s="1">
        <v>45849.385532407403</v>
      </c>
      <c r="D2" t="s">
        <v>37</v>
      </c>
      <c r="F2" s="1"/>
      <c r="G2" t="s">
        <v>38</v>
      </c>
      <c r="H2" t="s">
        <v>69</v>
      </c>
      <c r="I2" t="s">
        <v>44</v>
      </c>
      <c r="J2" s="2">
        <v>45849</v>
      </c>
      <c r="K2" t="s">
        <v>208</v>
      </c>
      <c r="L2" t="s">
        <v>209</v>
      </c>
      <c r="M2" t="s">
        <v>40</v>
      </c>
      <c r="N2" s="3">
        <v>1020827659</v>
      </c>
      <c r="O2" s="3">
        <v>1020827659</v>
      </c>
      <c r="P2" t="s">
        <v>210</v>
      </c>
      <c r="Q2" s="3">
        <v>900233796</v>
      </c>
      <c r="R2" t="s">
        <v>211</v>
      </c>
      <c r="S2" t="s">
        <v>41</v>
      </c>
      <c r="T2" s="3">
        <v>3182527281</v>
      </c>
      <c r="U2" t="s">
        <v>212</v>
      </c>
      <c r="V2" t="s">
        <v>203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t="s">
        <v>42</v>
      </c>
      <c r="AJ2" t="s">
        <v>65</v>
      </c>
      <c r="AK2" t="s">
        <v>65</v>
      </c>
    </row>
    <row r="3" spans="1:37">
      <c r="A3">
        <v>3218</v>
      </c>
      <c r="B3" s="1">
        <v>45849.385659722197</v>
      </c>
      <c r="C3" s="1">
        <v>45849.387557870403</v>
      </c>
      <c r="D3" t="s">
        <v>37</v>
      </c>
      <c r="F3" s="1"/>
      <c r="G3" t="s">
        <v>38</v>
      </c>
      <c r="H3" t="s">
        <v>69</v>
      </c>
      <c r="I3" t="s">
        <v>44</v>
      </c>
      <c r="J3" s="2">
        <v>45849</v>
      </c>
      <c r="K3" t="s">
        <v>151</v>
      </c>
      <c r="L3" t="s">
        <v>213</v>
      </c>
      <c r="M3" t="s">
        <v>40</v>
      </c>
      <c r="N3" s="3">
        <v>52726761</v>
      </c>
      <c r="O3" s="3">
        <v>52726761</v>
      </c>
      <c r="P3" t="s">
        <v>214</v>
      </c>
      <c r="Q3" s="3">
        <v>900294949</v>
      </c>
      <c r="R3" t="s">
        <v>215</v>
      </c>
      <c r="S3" t="s">
        <v>41</v>
      </c>
      <c r="T3" s="3">
        <v>3506826741</v>
      </c>
      <c r="U3" t="s">
        <v>216</v>
      </c>
      <c r="V3" t="s">
        <v>203</v>
      </c>
      <c r="W3" s="3">
        <v>4</v>
      </c>
      <c r="X3" s="3">
        <v>3</v>
      </c>
      <c r="Y3" s="3">
        <v>4</v>
      </c>
      <c r="Z3" s="3">
        <v>3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t="s">
        <v>92</v>
      </c>
      <c r="AJ3" t="s">
        <v>45</v>
      </c>
      <c r="AK3" t="s">
        <v>42</v>
      </c>
    </row>
    <row r="4" spans="1:37">
      <c r="A4">
        <v>3219</v>
      </c>
      <c r="B4" s="1">
        <v>45849.384675925903</v>
      </c>
      <c r="C4" s="1">
        <v>45849.387893518498</v>
      </c>
      <c r="D4" t="s">
        <v>37</v>
      </c>
      <c r="F4" s="1"/>
      <c r="G4" t="s">
        <v>38</v>
      </c>
      <c r="H4" t="s">
        <v>69</v>
      </c>
      <c r="I4" t="s">
        <v>44</v>
      </c>
      <c r="J4" s="2">
        <v>45849</v>
      </c>
      <c r="K4" t="s">
        <v>217</v>
      </c>
      <c r="L4" t="s">
        <v>218</v>
      </c>
      <c r="M4" t="s">
        <v>40</v>
      </c>
      <c r="N4" s="3">
        <v>1000348455</v>
      </c>
      <c r="O4" s="3">
        <v>1000348455</v>
      </c>
      <c r="P4" t="s">
        <v>219</v>
      </c>
      <c r="Q4" s="3">
        <v>901822967</v>
      </c>
      <c r="R4" t="s">
        <v>220</v>
      </c>
      <c r="S4" t="s">
        <v>41</v>
      </c>
      <c r="T4" s="3">
        <v>3015899661</v>
      </c>
      <c r="U4" t="s">
        <v>221</v>
      </c>
      <c r="V4" t="s">
        <v>203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  <c r="AF4" s="3">
        <v>4</v>
      </c>
      <c r="AG4" s="3">
        <v>4</v>
      </c>
      <c r="AH4" s="3">
        <v>4</v>
      </c>
      <c r="AI4" t="s">
        <v>222</v>
      </c>
      <c r="AJ4" t="s">
        <v>55</v>
      </c>
      <c r="AK4" t="s">
        <v>200</v>
      </c>
    </row>
    <row r="5" spans="1:37">
      <c r="A5">
        <v>3220</v>
      </c>
      <c r="B5" s="1">
        <v>45849.3834837963</v>
      </c>
      <c r="C5" s="1">
        <v>45849.3881944444</v>
      </c>
      <c r="D5" t="s">
        <v>37</v>
      </c>
      <c r="F5" s="1"/>
      <c r="G5" t="s">
        <v>38</v>
      </c>
      <c r="H5" t="s">
        <v>69</v>
      </c>
      <c r="I5" t="s">
        <v>44</v>
      </c>
      <c r="J5" s="2">
        <v>45849</v>
      </c>
      <c r="K5" t="s">
        <v>223</v>
      </c>
      <c r="L5" t="s">
        <v>224</v>
      </c>
      <c r="M5" t="s">
        <v>40</v>
      </c>
      <c r="N5" s="3">
        <v>52433896</v>
      </c>
      <c r="O5" s="3">
        <v>52433896</v>
      </c>
      <c r="P5" t="s">
        <v>225</v>
      </c>
      <c r="Q5" s="3">
        <v>830088527</v>
      </c>
      <c r="R5" t="s">
        <v>211</v>
      </c>
      <c r="S5" t="s">
        <v>41</v>
      </c>
      <c r="T5" s="3">
        <v>3106439817</v>
      </c>
      <c r="U5" t="s">
        <v>226</v>
      </c>
      <c r="V5" t="s">
        <v>203</v>
      </c>
      <c r="W5" s="3">
        <v>4</v>
      </c>
      <c r="X5" s="3">
        <v>4</v>
      </c>
      <c r="Y5" s="3">
        <v>3</v>
      </c>
      <c r="Z5" s="3">
        <v>4</v>
      </c>
      <c r="AA5" s="3">
        <v>4</v>
      </c>
      <c r="AB5" s="3">
        <v>4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t="s">
        <v>42</v>
      </c>
      <c r="AJ5" t="s">
        <v>58</v>
      </c>
      <c r="AK5" t="s">
        <v>42</v>
      </c>
    </row>
    <row r="6" spans="1:37">
      <c r="A6">
        <v>3221</v>
      </c>
      <c r="B6" s="1">
        <v>45849.385300925896</v>
      </c>
      <c r="C6" s="1">
        <v>45849.388287037</v>
      </c>
      <c r="D6" t="s">
        <v>37</v>
      </c>
      <c r="F6" s="1"/>
      <c r="G6" t="s">
        <v>38</v>
      </c>
      <c r="H6" t="s">
        <v>69</v>
      </c>
      <c r="I6" t="s">
        <v>44</v>
      </c>
      <c r="J6" s="2">
        <v>45849</v>
      </c>
      <c r="K6" t="s">
        <v>227</v>
      </c>
      <c r="L6" t="s">
        <v>228</v>
      </c>
      <c r="M6" t="s">
        <v>40</v>
      </c>
      <c r="N6" s="3">
        <v>1075227710</v>
      </c>
      <c r="O6" s="3">
        <v>1075227710</v>
      </c>
      <c r="P6" t="s">
        <v>229</v>
      </c>
      <c r="Q6" s="3">
        <v>901808397</v>
      </c>
      <c r="R6" t="s">
        <v>207</v>
      </c>
      <c r="S6" t="s">
        <v>41</v>
      </c>
      <c r="T6" s="3">
        <v>3027006895</v>
      </c>
      <c r="U6" t="s">
        <v>230</v>
      </c>
      <c r="V6" t="s">
        <v>203</v>
      </c>
      <c r="W6" s="3">
        <v>3</v>
      </c>
      <c r="X6" s="3">
        <v>4</v>
      </c>
      <c r="Y6" s="3">
        <v>4</v>
      </c>
      <c r="Z6" s="3">
        <v>4</v>
      </c>
      <c r="AA6" s="3">
        <v>4</v>
      </c>
      <c r="AB6" s="3">
        <v>4</v>
      </c>
      <c r="AC6" s="3">
        <v>4</v>
      </c>
      <c r="AD6" s="3">
        <v>4</v>
      </c>
      <c r="AE6" s="3">
        <v>4</v>
      </c>
      <c r="AF6" s="3">
        <v>4</v>
      </c>
      <c r="AG6" s="3">
        <v>4</v>
      </c>
      <c r="AH6" s="3">
        <v>4</v>
      </c>
      <c r="AI6" t="s">
        <v>102</v>
      </c>
      <c r="AJ6" t="s">
        <v>75</v>
      </c>
      <c r="AK6" t="s">
        <v>231</v>
      </c>
    </row>
    <row r="7" spans="1:37">
      <c r="A7">
        <v>3222</v>
      </c>
      <c r="B7" s="1">
        <v>45849.383634259299</v>
      </c>
      <c r="C7" s="1">
        <v>45849.388703703698</v>
      </c>
      <c r="D7" t="s">
        <v>37</v>
      </c>
      <c r="F7" s="1"/>
      <c r="G7" t="s">
        <v>38</v>
      </c>
      <c r="H7" t="s">
        <v>69</v>
      </c>
      <c r="I7" t="s">
        <v>44</v>
      </c>
      <c r="J7" s="2">
        <v>45849</v>
      </c>
      <c r="K7" t="s">
        <v>232</v>
      </c>
      <c r="L7" t="s">
        <v>233</v>
      </c>
      <c r="M7" t="s">
        <v>40</v>
      </c>
      <c r="N7" s="3">
        <v>1022959996</v>
      </c>
      <c r="O7" s="3">
        <v>1022959996</v>
      </c>
      <c r="P7" t="s">
        <v>234</v>
      </c>
      <c r="Q7" s="3">
        <v>901770681</v>
      </c>
      <c r="R7" t="s">
        <v>172</v>
      </c>
      <c r="S7" t="s">
        <v>41</v>
      </c>
      <c r="T7" s="3">
        <v>3014371303</v>
      </c>
      <c r="U7" t="s">
        <v>235</v>
      </c>
      <c r="V7" t="s">
        <v>203</v>
      </c>
      <c r="W7" s="3">
        <v>4</v>
      </c>
      <c r="X7" s="3">
        <v>4</v>
      </c>
      <c r="Y7" s="3">
        <v>4</v>
      </c>
      <c r="Z7" s="3">
        <v>4</v>
      </c>
      <c r="AA7" s="3">
        <v>4</v>
      </c>
      <c r="AB7" s="3">
        <v>4</v>
      </c>
      <c r="AC7" s="3">
        <v>4</v>
      </c>
      <c r="AD7" s="3">
        <v>4</v>
      </c>
      <c r="AE7" s="3">
        <v>4</v>
      </c>
      <c r="AF7" s="3">
        <v>4</v>
      </c>
      <c r="AG7" s="3">
        <v>3</v>
      </c>
      <c r="AH7" s="3">
        <v>4</v>
      </c>
      <c r="AI7" t="s">
        <v>236</v>
      </c>
      <c r="AJ7" t="s">
        <v>75</v>
      </c>
      <c r="AK7" t="s">
        <v>237</v>
      </c>
    </row>
    <row r="8" spans="1:37">
      <c r="A8">
        <v>3223</v>
      </c>
      <c r="B8" s="1">
        <v>45849.3847453704</v>
      </c>
      <c r="C8" s="1">
        <v>45849.389108796298</v>
      </c>
      <c r="D8" t="s">
        <v>37</v>
      </c>
      <c r="F8" s="1"/>
      <c r="G8" t="s">
        <v>38</v>
      </c>
      <c r="H8" t="s">
        <v>69</v>
      </c>
      <c r="I8" t="s">
        <v>44</v>
      </c>
      <c r="J8" s="2">
        <v>45849</v>
      </c>
      <c r="K8" t="s">
        <v>238</v>
      </c>
      <c r="L8" t="s">
        <v>239</v>
      </c>
      <c r="M8" t="s">
        <v>40</v>
      </c>
      <c r="N8" s="3">
        <v>1140866710</v>
      </c>
      <c r="O8" s="3">
        <v>1140866710</v>
      </c>
      <c r="P8" t="s">
        <v>240</v>
      </c>
      <c r="Q8" s="3">
        <v>830085219</v>
      </c>
      <c r="R8" t="s">
        <v>144</v>
      </c>
      <c r="S8" t="s">
        <v>41</v>
      </c>
      <c r="T8" s="3">
        <v>3125705864</v>
      </c>
      <c r="U8" t="s">
        <v>241</v>
      </c>
      <c r="V8" t="s">
        <v>203</v>
      </c>
      <c r="W8" s="3">
        <v>3</v>
      </c>
      <c r="X8" s="3">
        <v>3</v>
      </c>
      <c r="Y8" s="3">
        <v>2</v>
      </c>
      <c r="Z8" s="3">
        <v>3</v>
      </c>
      <c r="AA8" s="3">
        <v>4</v>
      </c>
      <c r="AB8" s="3">
        <v>4</v>
      </c>
      <c r="AC8" s="3">
        <v>4</v>
      </c>
      <c r="AD8" s="3">
        <v>4</v>
      </c>
      <c r="AE8" s="3">
        <v>3</v>
      </c>
      <c r="AF8" s="3">
        <v>3</v>
      </c>
      <c r="AG8" s="3">
        <v>1</v>
      </c>
      <c r="AH8" s="3">
        <v>4</v>
      </c>
      <c r="AI8" t="s">
        <v>242</v>
      </c>
      <c r="AJ8" t="s">
        <v>65</v>
      </c>
      <c r="AK8" t="s">
        <v>243</v>
      </c>
    </row>
    <row r="9" spans="1:37">
      <c r="A9">
        <v>3224</v>
      </c>
      <c r="B9" s="1">
        <v>45849.3855555556</v>
      </c>
      <c r="C9" s="1">
        <v>45849.389120370397</v>
      </c>
      <c r="D9" t="s">
        <v>37</v>
      </c>
      <c r="F9" s="1"/>
      <c r="G9" t="s">
        <v>38</v>
      </c>
      <c r="H9" t="s">
        <v>69</v>
      </c>
      <c r="I9" t="s">
        <v>44</v>
      </c>
      <c r="J9" s="2">
        <v>45849</v>
      </c>
      <c r="K9" t="s">
        <v>244</v>
      </c>
      <c r="L9" t="s">
        <v>245</v>
      </c>
      <c r="M9" t="s">
        <v>40</v>
      </c>
      <c r="N9" s="3">
        <v>1024523379</v>
      </c>
      <c r="O9" s="3">
        <v>1024523379</v>
      </c>
      <c r="P9" t="s">
        <v>246</v>
      </c>
      <c r="Q9" s="3">
        <v>901396107</v>
      </c>
      <c r="R9" t="s">
        <v>247</v>
      </c>
      <c r="S9" t="s">
        <v>41</v>
      </c>
      <c r="T9" s="3">
        <v>3168279779</v>
      </c>
      <c r="U9" t="s">
        <v>248</v>
      </c>
      <c r="V9" t="s">
        <v>203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s="3">
        <v>4</v>
      </c>
      <c r="AF9" s="3">
        <v>4</v>
      </c>
      <c r="AG9" s="3">
        <v>4</v>
      </c>
      <c r="AH9" s="3">
        <v>4</v>
      </c>
      <c r="AI9" t="s">
        <v>42</v>
      </c>
      <c r="AJ9" t="s">
        <v>73</v>
      </c>
      <c r="AK9" t="s">
        <v>42</v>
      </c>
    </row>
    <row r="10" spans="1:37">
      <c r="A10">
        <v>3225</v>
      </c>
      <c r="B10" s="1">
        <v>45849.385960648098</v>
      </c>
      <c r="C10" s="1">
        <v>45849.389212962997</v>
      </c>
      <c r="D10" t="s">
        <v>37</v>
      </c>
      <c r="F10" s="1"/>
      <c r="G10" t="s">
        <v>38</v>
      </c>
      <c r="H10" t="s">
        <v>69</v>
      </c>
      <c r="I10" t="s">
        <v>44</v>
      </c>
      <c r="J10" s="2">
        <v>45849</v>
      </c>
      <c r="K10" t="s">
        <v>249</v>
      </c>
      <c r="L10" t="s">
        <v>250</v>
      </c>
      <c r="M10" t="s">
        <v>40</v>
      </c>
      <c r="N10" s="3">
        <v>1022925162</v>
      </c>
      <c r="O10" s="3">
        <v>1022925162</v>
      </c>
      <c r="P10" t="s">
        <v>251</v>
      </c>
      <c r="Q10" s="3">
        <v>830507718</v>
      </c>
      <c r="R10" t="s">
        <v>252</v>
      </c>
      <c r="S10" t="s">
        <v>41</v>
      </c>
      <c r="T10" s="3">
        <v>3219030566</v>
      </c>
      <c r="U10" t="s">
        <v>253</v>
      </c>
      <c r="V10" t="s">
        <v>203</v>
      </c>
      <c r="W10" s="3">
        <v>3</v>
      </c>
      <c r="X10" s="3">
        <v>2</v>
      </c>
      <c r="Y10" s="3">
        <v>2</v>
      </c>
      <c r="Z10" s="3">
        <v>2</v>
      </c>
      <c r="AA10" s="3">
        <v>2</v>
      </c>
      <c r="AB10" s="3">
        <v>3</v>
      </c>
      <c r="AC10" s="3">
        <v>2</v>
      </c>
      <c r="AD10" s="3">
        <v>2</v>
      </c>
      <c r="AE10" s="3">
        <v>3</v>
      </c>
      <c r="AF10" s="3">
        <v>1</v>
      </c>
      <c r="AG10" s="3">
        <v>3</v>
      </c>
      <c r="AH10" s="3">
        <v>2</v>
      </c>
      <c r="AI10" t="s">
        <v>42</v>
      </c>
      <c r="AJ10" t="s">
        <v>43</v>
      </c>
      <c r="AK10" t="s">
        <v>42</v>
      </c>
    </row>
    <row r="11" spans="1:37">
      <c r="A11">
        <v>3226</v>
      </c>
      <c r="B11" s="1">
        <v>45849.386168981502</v>
      </c>
      <c r="C11" s="1">
        <v>45849.389537037001</v>
      </c>
      <c r="D11" t="s">
        <v>37</v>
      </c>
      <c r="F11" s="1"/>
      <c r="G11" t="s">
        <v>38</v>
      </c>
      <c r="H11" t="s">
        <v>69</v>
      </c>
      <c r="I11" t="s">
        <v>44</v>
      </c>
      <c r="J11" s="2">
        <v>45849</v>
      </c>
      <c r="K11" t="s">
        <v>254</v>
      </c>
      <c r="L11" t="s">
        <v>255</v>
      </c>
      <c r="M11" t="s">
        <v>40</v>
      </c>
      <c r="N11" s="3">
        <v>35417014</v>
      </c>
      <c r="O11" s="3">
        <v>35417014</v>
      </c>
      <c r="P11" t="s">
        <v>256</v>
      </c>
      <c r="Q11" s="3">
        <v>832001110</v>
      </c>
      <c r="R11" t="s">
        <v>257</v>
      </c>
      <c r="S11" t="s">
        <v>41</v>
      </c>
      <c r="T11" s="3">
        <v>3103418651</v>
      </c>
      <c r="U11" t="s">
        <v>258</v>
      </c>
      <c r="V11" t="s">
        <v>203</v>
      </c>
      <c r="W11" s="3">
        <v>3</v>
      </c>
      <c r="X11" s="3">
        <v>3</v>
      </c>
      <c r="Y11" s="3">
        <v>4</v>
      </c>
      <c r="Z11" s="3">
        <v>4</v>
      </c>
      <c r="AA11" s="3">
        <v>3</v>
      </c>
      <c r="AB11" s="3">
        <v>4</v>
      </c>
      <c r="AC11" s="3">
        <v>3</v>
      </c>
      <c r="AD11" s="3">
        <v>4</v>
      </c>
      <c r="AE11" s="3">
        <v>4</v>
      </c>
      <c r="AF11" s="3">
        <v>3</v>
      </c>
      <c r="AG11" s="3">
        <v>4</v>
      </c>
      <c r="AH11" s="3">
        <v>4</v>
      </c>
      <c r="AI11" t="s">
        <v>259</v>
      </c>
      <c r="AJ11" t="s">
        <v>73</v>
      </c>
      <c r="AK11" t="s">
        <v>139</v>
      </c>
    </row>
    <row r="12" spans="1:37">
      <c r="A12">
        <v>3227</v>
      </c>
      <c r="B12" s="1">
        <v>45849.388113425899</v>
      </c>
      <c r="C12" s="1">
        <v>45849.389976851897</v>
      </c>
      <c r="D12" t="s">
        <v>37</v>
      </c>
      <c r="F12" s="1"/>
      <c r="G12" t="s">
        <v>38</v>
      </c>
      <c r="H12" t="s">
        <v>69</v>
      </c>
      <c r="I12" t="s">
        <v>50</v>
      </c>
      <c r="J12" s="2">
        <v>45849</v>
      </c>
      <c r="K12" t="s">
        <v>260</v>
      </c>
      <c r="L12" t="s">
        <v>261</v>
      </c>
      <c r="M12" t="s">
        <v>40</v>
      </c>
      <c r="N12" s="3">
        <v>52146733</v>
      </c>
      <c r="O12" s="3">
        <v>52146733</v>
      </c>
      <c r="P12" t="s">
        <v>262</v>
      </c>
      <c r="Q12" s="3">
        <v>52146733</v>
      </c>
      <c r="R12" t="s">
        <v>51</v>
      </c>
      <c r="S12" t="s">
        <v>41</v>
      </c>
      <c r="T12" s="3">
        <v>3027167967</v>
      </c>
      <c r="U12" t="s">
        <v>263</v>
      </c>
      <c r="V12" t="s">
        <v>203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t="s">
        <v>148</v>
      </c>
      <c r="AJ12" t="s">
        <v>49</v>
      </c>
      <c r="AK12" t="s">
        <v>42</v>
      </c>
    </row>
    <row r="13" spans="1:37">
      <c r="A13">
        <v>3228</v>
      </c>
      <c r="B13" s="1">
        <v>45849.385879629597</v>
      </c>
      <c r="C13" s="1">
        <v>45849.390057870398</v>
      </c>
      <c r="D13" t="s">
        <v>37</v>
      </c>
      <c r="F13" s="1"/>
      <c r="G13" t="s">
        <v>38</v>
      </c>
      <c r="H13" t="s">
        <v>69</v>
      </c>
      <c r="I13" t="s">
        <v>44</v>
      </c>
      <c r="J13" s="2">
        <v>45849</v>
      </c>
      <c r="K13" t="s">
        <v>264</v>
      </c>
      <c r="L13" t="s">
        <v>265</v>
      </c>
      <c r="M13" t="s">
        <v>40</v>
      </c>
      <c r="N13" s="3">
        <v>79702869</v>
      </c>
      <c r="O13" s="3">
        <v>79702869</v>
      </c>
      <c r="P13" t="s">
        <v>266</v>
      </c>
      <c r="Q13" s="3">
        <v>900406992</v>
      </c>
      <c r="R13" t="s">
        <v>267</v>
      </c>
      <c r="S13" t="s">
        <v>41</v>
      </c>
      <c r="T13" s="3">
        <v>3112436148</v>
      </c>
      <c r="U13" t="s">
        <v>268</v>
      </c>
      <c r="V13" t="s">
        <v>203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t="s">
        <v>48</v>
      </c>
      <c r="AJ13" t="s">
        <v>75</v>
      </c>
      <c r="AK13" t="s">
        <v>48</v>
      </c>
    </row>
    <row r="14" spans="1:37">
      <c r="A14">
        <v>3229</v>
      </c>
      <c r="B14" s="1">
        <v>45849.388090277796</v>
      </c>
      <c r="C14" s="1">
        <v>45849.390104166698</v>
      </c>
      <c r="D14" t="s">
        <v>37</v>
      </c>
      <c r="F14" s="1"/>
      <c r="G14" t="s">
        <v>38</v>
      </c>
      <c r="H14" t="s">
        <v>69</v>
      </c>
      <c r="I14" t="s">
        <v>50</v>
      </c>
      <c r="J14" s="2">
        <v>45849</v>
      </c>
      <c r="K14" t="s">
        <v>269</v>
      </c>
      <c r="L14" t="s">
        <v>270</v>
      </c>
      <c r="M14" t="s">
        <v>40</v>
      </c>
      <c r="N14" s="3">
        <v>1128055382</v>
      </c>
      <c r="O14" s="3">
        <v>1128055382</v>
      </c>
      <c r="P14" t="s">
        <v>271</v>
      </c>
      <c r="Q14" s="3">
        <v>9147541</v>
      </c>
      <c r="R14" t="s">
        <v>272</v>
      </c>
      <c r="S14" t="s">
        <v>41</v>
      </c>
      <c r="T14" s="3">
        <v>3202156985</v>
      </c>
      <c r="U14" t="s">
        <v>273</v>
      </c>
      <c r="V14" t="s">
        <v>203</v>
      </c>
      <c r="W14" s="3">
        <v>4</v>
      </c>
      <c r="X14" s="3">
        <v>4</v>
      </c>
      <c r="Y14" s="3">
        <v>3</v>
      </c>
      <c r="Z14" s="3">
        <v>4</v>
      </c>
      <c r="AA14" s="3">
        <v>3</v>
      </c>
      <c r="AB14" s="3">
        <v>4</v>
      </c>
      <c r="AC14" s="3">
        <v>4</v>
      </c>
      <c r="AD14" s="3">
        <v>4</v>
      </c>
      <c r="AE14" s="3">
        <v>4</v>
      </c>
      <c r="AF14" s="3">
        <v>4</v>
      </c>
      <c r="AG14" s="3">
        <v>4</v>
      </c>
      <c r="AH14" s="3">
        <v>3</v>
      </c>
      <c r="AI14" t="s">
        <v>74</v>
      </c>
      <c r="AJ14" t="s">
        <v>62</v>
      </c>
      <c r="AK14" t="s">
        <v>59</v>
      </c>
    </row>
    <row r="15" spans="1:37">
      <c r="A15">
        <v>3231</v>
      </c>
      <c r="B15" s="1">
        <v>45849.3883796296</v>
      </c>
      <c r="C15" s="1">
        <v>45849.3902662037</v>
      </c>
      <c r="D15" t="s">
        <v>37</v>
      </c>
      <c r="F15" s="1"/>
      <c r="G15" t="s">
        <v>38</v>
      </c>
      <c r="H15" t="s">
        <v>69</v>
      </c>
      <c r="I15" t="s">
        <v>50</v>
      </c>
      <c r="J15" s="2">
        <v>45849</v>
      </c>
      <c r="K15" t="s">
        <v>86</v>
      </c>
      <c r="L15" t="s">
        <v>87</v>
      </c>
      <c r="M15" t="s">
        <v>40</v>
      </c>
      <c r="N15" s="3">
        <v>52955329</v>
      </c>
      <c r="O15" s="3">
        <v>52955329</v>
      </c>
      <c r="P15" t="s">
        <v>274</v>
      </c>
      <c r="Q15" s="3">
        <v>52955329</v>
      </c>
      <c r="R15" t="s">
        <v>275</v>
      </c>
      <c r="S15" t="s">
        <v>41</v>
      </c>
      <c r="T15" s="3">
        <v>3124560928</v>
      </c>
      <c r="U15" t="s">
        <v>88</v>
      </c>
      <c r="V15" t="s">
        <v>203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t="s">
        <v>42</v>
      </c>
      <c r="AJ15" t="s">
        <v>45</v>
      </c>
      <c r="AK15" t="s">
        <v>42</v>
      </c>
    </row>
    <row r="16" spans="1:37">
      <c r="A16">
        <v>3232</v>
      </c>
      <c r="B16" s="1">
        <v>45849.3881481481</v>
      </c>
      <c r="C16" s="1">
        <v>45849.390381944402</v>
      </c>
      <c r="D16" t="s">
        <v>37</v>
      </c>
      <c r="F16" s="1"/>
      <c r="G16" t="s">
        <v>38</v>
      </c>
      <c r="H16" t="s">
        <v>69</v>
      </c>
      <c r="I16" t="s">
        <v>50</v>
      </c>
      <c r="J16" s="2">
        <v>45849</v>
      </c>
      <c r="K16" t="s">
        <v>276</v>
      </c>
      <c r="L16" t="s">
        <v>277</v>
      </c>
      <c r="M16" t="s">
        <v>40</v>
      </c>
      <c r="N16" s="3">
        <v>52019275</v>
      </c>
      <c r="O16" s="3">
        <v>52019275</v>
      </c>
      <c r="P16" t="s">
        <v>278</v>
      </c>
      <c r="Q16" s="3">
        <v>52019275</v>
      </c>
      <c r="R16" t="s">
        <v>279</v>
      </c>
      <c r="S16" t="s">
        <v>41</v>
      </c>
      <c r="T16" s="3">
        <v>3102398769</v>
      </c>
      <c r="U16" t="s">
        <v>280</v>
      </c>
      <c r="V16" t="s">
        <v>203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4</v>
      </c>
      <c r="AD16" s="3">
        <v>4</v>
      </c>
      <c r="AE16" s="3">
        <v>4</v>
      </c>
      <c r="AF16" s="3">
        <v>4</v>
      </c>
      <c r="AG16" s="3">
        <v>4</v>
      </c>
      <c r="AH16" s="3">
        <v>4</v>
      </c>
      <c r="AI16" t="s">
        <v>42</v>
      </c>
      <c r="AJ16" t="s">
        <v>62</v>
      </c>
      <c r="AK16" t="s">
        <v>42</v>
      </c>
    </row>
    <row r="17" spans="1:37">
      <c r="A17">
        <v>3233</v>
      </c>
      <c r="B17" s="1">
        <v>45849.388136574104</v>
      </c>
      <c r="C17" s="1">
        <v>45849.390405092599</v>
      </c>
      <c r="D17" t="s">
        <v>37</v>
      </c>
      <c r="F17" s="1"/>
      <c r="G17" t="s">
        <v>38</v>
      </c>
      <c r="H17" t="s">
        <v>69</v>
      </c>
      <c r="I17" t="s">
        <v>50</v>
      </c>
      <c r="J17" s="2">
        <v>45849</v>
      </c>
      <c r="K17" t="s">
        <v>281</v>
      </c>
      <c r="L17" t="s">
        <v>282</v>
      </c>
      <c r="M17" t="s">
        <v>40</v>
      </c>
      <c r="N17" s="3">
        <v>1010222018</v>
      </c>
      <c r="O17" s="3">
        <v>1010222018</v>
      </c>
      <c r="P17" t="s">
        <v>283</v>
      </c>
      <c r="Q17" s="3">
        <v>1010222018</v>
      </c>
      <c r="R17" t="s">
        <v>284</v>
      </c>
      <c r="S17" t="s">
        <v>41</v>
      </c>
      <c r="T17" s="3">
        <v>3102532934</v>
      </c>
      <c r="U17" t="s">
        <v>285</v>
      </c>
      <c r="V17" t="s">
        <v>203</v>
      </c>
      <c r="W17" s="3">
        <v>3</v>
      </c>
      <c r="X17" s="3">
        <v>4</v>
      </c>
      <c r="Y17" s="3">
        <v>3</v>
      </c>
      <c r="Z17" s="3">
        <v>3</v>
      </c>
      <c r="AA17" s="3">
        <v>4</v>
      </c>
      <c r="AB17" s="3">
        <v>4</v>
      </c>
      <c r="AC17" s="3">
        <v>4</v>
      </c>
      <c r="AD17" s="3">
        <v>4</v>
      </c>
      <c r="AE17" s="3">
        <v>4</v>
      </c>
      <c r="AF17" s="3">
        <v>3</v>
      </c>
      <c r="AG17" s="3">
        <v>4</v>
      </c>
      <c r="AH17" s="3">
        <v>4</v>
      </c>
      <c r="AI17" t="s">
        <v>286</v>
      </c>
      <c r="AJ17" t="s">
        <v>52</v>
      </c>
      <c r="AK17" t="s">
        <v>287</v>
      </c>
    </row>
    <row r="18" spans="1:37">
      <c r="A18">
        <v>3234</v>
      </c>
      <c r="B18" s="1">
        <v>45849.389039351903</v>
      </c>
      <c r="C18" s="1">
        <v>45849.390636574099</v>
      </c>
      <c r="D18" t="s">
        <v>37</v>
      </c>
      <c r="F18" s="1"/>
      <c r="G18" t="s">
        <v>38</v>
      </c>
      <c r="H18" t="s">
        <v>69</v>
      </c>
      <c r="I18" t="s">
        <v>44</v>
      </c>
      <c r="J18" s="2">
        <v>45849</v>
      </c>
      <c r="K18" t="s">
        <v>177</v>
      </c>
      <c r="L18" t="s">
        <v>178</v>
      </c>
      <c r="M18" t="s">
        <v>40</v>
      </c>
      <c r="N18" s="3">
        <v>1022325654</v>
      </c>
      <c r="O18" s="3">
        <v>1022325654</v>
      </c>
      <c r="P18" t="s">
        <v>288</v>
      </c>
      <c r="Q18" s="3">
        <v>900378855</v>
      </c>
      <c r="R18" t="s">
        <v>97</v>
      </c>
      <c r="S18" t="s">
        <v>133</v>
      </c>
      <c r="T18" s="3">
        <v>3132028401</v>
      </c>
      <c r="U18" t="s">
        <v>98</v>
      </c>
      <c r="V18" t="s">
        <v>203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4</v>
      </c>
      <c r="AD18" s="3">
        <v>4</v>
      </c>
      <c r="AE18" s="3">
        <v>4</v>
      </c>
      <c r="AF18" s="3">
        <v>4</v>
      </c>
      <c r="AG18" s="3">
        <v>4</v>
      </c>
      <c r="AH18" s="3">
        <v>4</v>
      </c>
      <c r="AI18" t="s">
        <v>42</v>
      </c>
      <c r="AJ18" t="s">
        <v>55</v>
      </c>
      <c r="AK18" t="s">
        <v>42</v>
      </c>
    </row>
    <row r="19" spans="1:37">
      <c r="A19">
        <v>3235</v>
      </c>
      <c r="B19" s="1">
        <v>45849.386157407404</v>
      </c>
      <c r="C19" s="1">
        <v>45849.390682870398</v>
      </c>
      <c r="D19" t="s">
        <v>37</v>
      </c>
      <c r="F19" s="1"/>
      <c r="G19" t="s">
        <v>38</v>
      </c>
      <c r="H19" t="s">
        <v>69</v>
      </c>
      <c r="I19" t="s">
        <v>44</v>
      </c>
      <c r="J19" s="2">
        <v>45849</v>
      </c>
      <c r="K19" t="s">
        <v>289</v>
      </c>
      <c r="L19" t="s">
        <v>290</v>
      </c>
      <c r="M19" t="s">
        <v>40</v>
      </c>
      <c r="N19" s="3">
        <v>51973906</v>
      </c>
      <c r="O19" s="3">
        <v>51973906</v>
      </c>
      <c r="P19" t="s">
        <v>291</v>
      </c>
      <c r="Q19" s="3">
        <v>830120343</v>
      </c>
      <c r="R19" t="s">
        <v>99</v>
      </c>
      <c r="S19" t="s">
        <v>41</v>
      </c>
      <c r="T19" s="3">
        <v>6208190</v>
      </c>
      <c r="U19" t="s">
        <v>292</v>
      </c>
      <c r="V19" t="s">
        <v>203</v>
      </c>
      <c r="W19" s="3">
        <v>4</v>
      </c>
      <c r="X19" s="3">
        <v>4</v>
      </c>
      <c r="Y19" s="3">
        <v>3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t="s">
        <v>293</v>
      </c>
      <c r="AJ19" t="s">
        <v>75</v>
      </c>
      <c r="AK19" t="s">
        <v>42</v>
      </c>
    </row>
    <row r="20" spans="1:37">
      <c r="A20">
        <v>3236</v>
      </c>
      <c r="B20" s="1">
        <v>45849.388182870403</v>
      </c>
      <c r="C20" s="1">
        <v>45849.390798611101</v>
      </c>
      <c r="D20" t="s">
        <v>37</v>
      </c>
      <c r="F20" s="1"/>
      <c r="G20" t="s">
        <v>38</v>
      </c>
      <c r="H20" t="s">
        <v>69</v>
      </c>
      <c r="I20" t="s">
        <v>50</v>
      </c>
      <c r="J20" s="2">
        <v>45849</v>
      </c>
      <c r="K20" t="s">
        <v>264</v>
      </c>
      <c r="L20" t="s">
        <v>294</v>
      </c>
      <c r="M20" t="s">
        <v>40</v>
      </c>
      <c r="N20" s="3">
        <v>19476957</v>
      </c>
      <c r="O20" s="3">
        <v>19476957</v>
      </c>
      <c r="P20" t="s">
        <v>295</v>
      </c>
      <c r="Q20" s="3">
        <v>19476957</v>
      </c>
      <c r="R20" t="s">
        <v>295</v>
      </c>
      <c r="S20" t="s">
        <v>41</v>
      </c>
      <c r="T20" s="3">
        <v>3115414078</v>
      </c>
      <c r="U20" t="s">
        <v>296</v>
      </c>
      <c r="V20" t="s">
        <v>203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3">
        <v>4</v>
      </c>
      <c r="AH20" s="3">
        <v>4</v>
      </c>
      <c r="AI20" t="s">
        <v>297</v>
      </c>
      <c r="AJ20" t="s">
        <v>49</v>
      </c>
      <c r="AK20" t="s">
        <v>298</v>
      </c>
    </row>
    <row r="21" spans="1:37">
      <c r="A21">
        <v>3237</v>
      </c>
      <c r="B21" s="1">
        <v>45849.388564814799</v>
      </c>
      <c r="C21" s="1">
        <v>45849.390914351803</v>
      </c>
      <c r="D21" t="s">
        <v>37</v>
      </c>
      <c r="F21" s="1"/>
      <c r="G21" t="s">
        <v>38</v>
      </c>
      <c r="H21" t="s">
        <v>69</v>
      </c>
      <c r="I21" t="s">
        <v>50</v>
      </c>
      <c r="J21" s="2">
        <v>45849</v>
      </c>
      <c r="K21" t="s">
        <v>299</v>
      </c>
      <c r="L21" t="s">
        <v>300</v>
      </c>
      <c r="M21" t="s">
        <v>40</v>
      </c>
      <c r="N21" s="3">
        <v>79757510</v>
      </c>
      <c r="O21" s="3">
        <v>79757510</v>
      </c>
      <c r="P21" t="s">
        <v>301</v>
      </c>
      <c r="Q21" s="3">
        <v>79757510</v>
      </c>
      <c r="R21" t="s">
        <v>166</v>
      </c>
      <c r="S21" t="s">
        <v>41</v>
      </c>
      <c r="T21" s="3">
        <v>3046374223</v>
      </c>
      <c r="U21" t="s">
        <v>302</v>
      </c>
      <c r="V21" t="s">
        <v>203</v>
      </c>
      <c r="W21" s="3">
        <v>4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 s="3">
        <v>4</v>
      </c>
      <c r="AD21" s="3">
        <v>4</v>
      </c>
      <c r="AE21" s="3">
        <v>4</v>
      </c>
      <c r="AF21" s="3">
        <v>4</v>
      </c>
      <c r="AG21" s="3">
        <v>4</v>
      </c>
      <c r="AH21" s="3">
        <v>4</v>
      </c>
      <c r="AI21" t="s">
        <v>61</v>
      </c>
      <c r="AJ21" t="s">
        <v>85</v>
      </c>
      <c r="AK21" t="s">
        <v>159</v>
      </c>
    </row>
    <row r="22" spans="1:37">
      <c r="A22">
        <v>3238</v>
      </c>
      <c r="B22" s="1">
        <v>45849.3886458333</v>
      </c>
      <c r="C22" s="1">
        <v>45849.3909375</v>
      </c>
      <c r="D22" t="s">
        <v>37</v>
      </c>
      <c r="F22" s="1"/>
      <c r="G22" t="s">
        <v>38</v>
      </c>
      <c r="H22" t="s">
        <v>69</v>
      </c>
      <c r="I22" t="s">
        <v>50</v>
      </c>
      <c r="J22" s="2">
        <v>45849</v>
      </c>
      <c r="K22" t="s">
        <v>303</v>
      </c>
      <c r="L22" t="s">
        <v>304</v>
      </c>
      <c r="M22" t="s">
        <v>40</v>
      </c>
      <c r="N22" s="3">
        <v>1054802556</v>
      </c>
      <c r="O22" s="3">
        <v>1054802556</v>
      </c>
      <c r="P22" t="s">
        <v>305</v>
      </c>
      <c r="Q22" s="3">
        <v>52271402</v>
      </c>
      <c r="R22" t="s">
        <v>156</v>
      </c>
      <c r="S22" t="s">
        <v>41</v>
      </c>
      <c r="T22" s="3">
        <v>3227119543</v>
      </c>
      <c r="U22" t="s">
        <v>306</v>
      </c>
      <c r="V22" t="s">
        <v>203</v>
      </c>
      <c r="W22" s="3">
        <v>3</v>
      </c>
      <c r="X22" s="3">
        <v>3</v>
      </c>
      <c r="Y22" s="3">
        <v>4</v>
      </c>
      <c r="Z22" s="3">
        <v>4</v>
      </c>
      <c r="AA22" s="3">
        <v>3</v>
      </c>
      <c r="AB22" s="3">
        <v>4</v>
      </c>
      <c r="AC22" s="3">
        <v>4</v>
      </c>
      <c r="AD22" s="3">
        <v>4</v>
      </c>
      <c r="AE22" s="3">
        <v>4</v>
      </c>
      <c r="AF22" s="3">
        <v>4</v>
      </c>
      <c r="AG22" s="3">
        <v>4</v>
      </c>
      <c r="AH22" s="3">
        <v>4</v>
      </c>
      <c r="AI22" t="s">
        <v>307</v>
      </c>
      <c r="AJ22" t="s">
        <v>52</v>
      </c>
      <c r="AK22" t="s">
        <v>308</v>
      </c>
    </row>
    <row r="23" spans="1:37">
      <c r="A23">
        <v>3239</v>
      </c>
      <c r="B23" s="1">
        <v>45849.388078703698</v>
      </c>
      <c r="C23" s="1">
        <v>45849.390949074099</v>
      </c>
      <c r="D23" t="s">
        <v>37</v>
      </c>
      <c r="F23" s="1"/>
      <c r="G23" t="s">
        <v>38</v>
      </c>
      <c r="H23" t="s">
        <v>69</v>
      </c>
      <c r="I23" t="s">
        <v>50</v>
      </c>
      <c r="J23" s="2">
        <v>45849</v>
      </c>
      <c r="K23" t="s">
        <v>309</v>
      </c>
      <c r="L23" t="s">
        <v>310</v>
      </c>
      <c r="M23" t="s">
        <v>40</v>
      </c>
      <c r="N23" s="3">
        <v>1000571858</v>
      </c>
      <c r="O23" s="3">
        <v>1000571858</v>
      </c>
      <c r="P23" t="s">
        <v>311</v>
      </c>
      <c r="Q23" s="3">
        <v>41793755</v>
      </c>
      <c r="R23" t="s">
        <v>202</v>
      </c>
      <c r="S23" t="s">
        <v>41</v>
      </c>
      <c r="T23" s="3">
        <v>7590905</v>
      </c>
      <c r="U23" t="s">
        <v>312</v>
      </c>
      <c r="V23" t="s">
        <v>203</v>
      </c>
      <c r="W23" s="3">
        <v>4</v>
      </c>
      <c r="X23" s="3">
        <v>4</v>
      </c>
      <c r="Y23" s="3">
        <v>4</v>
      </c>
      <c r="Z23" s="3">
        <v>4</v>
      </c>
      <c r="AA23" s="3">
        <v>4</v>
      </c>
      <c r="AB23" s="3">
        <v>4</v>
      </c>
      <c r="AC23" s="3">
        <v>4</v>
      </c>
      <c r="AD23" s="3">
        <v>4</v>
      </c>
      <c r="AE23" s="3">
        <v>4</v>
      </c>
      <c r="AF23" s="3">
        <v>4</v>
      </c>
      <c r="AG23" s="3">
        <v>4</v>
      </c>
      <c r="AH23" s="3">
        <v>4</v>
      </c>
      <c r="AI23" t="s">
        <v>42</v>
      </c>
      <c r="AJ23" t="s">
        <v>69</v>
      </c>
      <c r="AK23" t="s">
        <v>42</v>
      </c>
    </row>
    <row r="24" spans="1:37">
      <c r="A24">
        <v>3240</v>
      </c>
      <c r="B24" s="1">
        <v>45849.3883333333</v>
      </c>
      <c r="C24" s="1">
        <v>45849.390949074099</v>
      </c>
      <c r="D24" t="s">
        <v>37</v>
      </c>
      <c r="F24" s="1"/>
      <c r="G24" t="s">
        <v>38</v>
      </c>
      <c r="H24" t="s">
        <v>69</v>
      </c>
      <c r="I24" t="s">
        <v>50</v>
      </c>
      <c r="J24" s="2">
        <v>45849</v>
      </c>
      <c r="K24" t="s">
        <v>76</v>
      </c>
      <c r="L24" t="s">
        <v>313</v>
      </c>
      <c r="M24" t="s">
        <v>40</v>
      </c>
      <c r="N24" s="3">
        <v>52453921</v>
      </c>
      <c r="O24" s="3">
        <v>52453921</v>
      </c>
      <c r="P24" t="s">
        <v>314</v>
      </c>
      <c r="Q24" s="3">
        <v>52453921</v>
      </c>
      <c r="R24" t="s">
        <v>166</v>
      </c>
      <c r="S24" t="s">
        <v>41</v>
      </c>
      <c r="T24" s="3">
        <v>3104887041</v>
      </c>
      <c r="U24" t="s">
        <v>315</v>
      </c>
      <c r="V24" t="s">
        <v>203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v>4</v>
      </c>
      <c r="AI24" t="s">
        <v>147</v>
      </c>
      <c r="AJ24" t="s">
        <v>72</v>
      </c>
      <c r="AK24" t="s">
        <v>48</v>
      </c>
    </row>
    <row r="25" spans="1:37">
      <c r="A25">
        <v>3241</v>
      </c>
      <c r="B25" s="1">
        <v>45849.388113425899</v>
      </c>
      <c r="C25" s="1">
        <v>45849.390960648103</v>
      </c>
      <c r="D25" t="s">
        <v>37</v>
      </c>
      <c r="F25" s="1"/>
      <c r="G25" t="s">
        <v>38</v>
      </c>
      <c r="H25" t="s">
        <v>69</v>
      </c>
      <c r="I25" t="s">
        <v>39</v>
      </c>
      <c r="J25" s="2">
        <v>45849</v>
      </c>
      <c r="K25" t="s">
        <v>316</v>
      </c>
      <c r="L25" t="s">
        <v>317</v>
      </c>
      <c r="M25" t="s">
        <v>40</v>
      </c>
      <c r="N25" s="3">
        <v>1014215715</v>
      </c>
      <c r="O25" s="3">
        <v>1014215715</v>
      </c>
      <c r="P25" t="s">
        <v>318</v>
      </c>
      <c r="Q25" s="3">
        <v>901700586</v>
      </c>
      <c r="R25" t="s">
        <v>319</v>
      </c>
      <c r="S25" t="s">
        <v>41</v>
      </c>
      <c r="T25" s="3">
        <v>3102333191</v>
      </c>
      <c r="U25" t="s">
        <v>320</v>
      </c>
      <c r="V25" t="s">
        <v>203</v>
      </c>
      <c r="W25" s="3">
        <v>4</v>
      </c>
      <c r="X25" s="3">
        <v>4</v>
      </c>
      <c r="Y25" s="3">
        <v>4</v>
      </c>
      <c r="Z25" s="3">
        <v>4</v>
      </c>
      <c r="AA25" s="3">
        <v>4</v>
      </c>
      <c r="AB25" s="3">
        <v>4</v>
      </c>
      <c r="AC25" s="3">
        <v>4</v>
      </c>
      <c r="AD25" s="3">
        <v>4</v>
      </c>
      <c r="AE25" s="3">
        <v>4</v>
      </c>
      <c r="AF25" s="3">
        <v>4</v>
      </c>
      <c r="AG25" s="3">
        <v>4</v>
      </c>
      <c r="AH25" s="3">
        <v>4</v>
      </c>
      <c r="AI25" t="s">
        <v>321</v>
      </c>
      <c r="AJ25" t="s">
        <v>69</v>
      </c>
      <c r="AK25" t="s">
        <v>322</v>
      </c>
    </row>
    <row r="26" spans="1:37">
      <c r="A26">
        <v>3242</v>
      </c>
      <c r="B26" s="1">
        <v>45849.388136574104</v>
      </c>
      <c r="C26" s="1">
        <v>45849.391145833302</v>
      </c>
      <c r="D26" t="s">
        <v>37</v>
      </c>
      <c r="F26" s="1"/>
      <c r="G26" t="s">
        <v>38</v>
      </c>
      <c r="H26" t="s">
        <v>69</v>
      </c>
      <c r="I26" t="s">
        <v>50</v>
      </c>
      <c r="J26" s="2">
        <v>45849</v>
      </c>
      <c r="K26" t="s">
        <v>323</v>
      </c>
      <c r="L26" t="s">
        <v>324</v>
      </c>
      <c r="M26" t="s">
        <v>40</v>
      </c>
      <c r="N26" s="3">
        <v>52429034</v>
      </c>
      <c r="O26" s="3">
        <v>52429034</v>
      </c>
      <c r="P26" t="s">
        <v>325</v>
      </c>
      <c r="Q26" s="3">
        <v>52429034</v>
      </c>
      <c r="R26" t="s">
        <v>67</v>
      </c>
      <c r="S26" t="s">
        <v>41</v>
      </c>
      <c r="T26" s="3">
        <v>3174306574</v>
      </c>
      <c r="U26" t="s">
        <v>326</v>
      </c>
      <c r="V26" t="s">
        <v>203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4</v>
      </c>
      <c r="AI26" t="s">
        <v>42</v>
      </c>
      <c r="AJ26" t="s">
        <v>45</v>
      </c>
      <c r="AK26" t="s">
        <v>42</v>
      </c>
    </row>
    <row r="27" spans="1:37">
      <c r="A27">
        <v>3243</v>
      </c>
      <c r="B27" s="1">
        <v>45849.388090277796</v>
      </c>
      <c r="C27" s="1">
        <v>45849.391307870399</v>
      </c>
      <c r="D27" t="s">
        <v>37</v>
      </c>
      <c r="F27" s="1"/>
      <c r="G27" t="s">
        <v>38</v>
      </c>
      <c r="H27" t="s">
        <v>69</v>
      </c>
      <c r="I27" t="s">
        <v>50</v>
      </c>
      <c r="J27" s="2">
        <v>45849</v>
      </c>
      <c r="K27" t="s">
        <v>327</v>
      </c>
      <c r="L27" t="s">
        <v>328</v>
      </c>
      <c r="M27" t="s">
        <v>40</v>
      </c>
      <c r="N27" s="3">
        <v>52537807</v>
      </c>
      <c r="O27" s="3">
        <v>52537807</v>
      </c>
      <c r="P27" t="s">
        <v>329</v>
      </c>
      <c r="Q27" s="3">
        <v>52537807</v>
      </c>
      <c r="R27" t="s">
        <v>330</v>
      </c>
      <c r="S27" t="s">
        <v>41</v>
      </c>
      <c r="T27" s="3">
        <v>3209027745</v>
      </c>
      <c r="U27" t="s">
        <v>331</v>
      </c>
      <c r="V27" t="s">
        <v>203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4</v>
      </c>
      <c r="AD27" s="3">
        <v>4</v>
      </c>
      <c r="AE27" s="3">
        <v>4</v>
      </c>
      <c r="AF27" s="3">
        <v>4</v>
      </c>
      <c r="AG27" s="3">
        <v>4</v>
      </c>
      <c r="AH27" s="3">
        <v>4</v>
      </c>
      <c r="AI27" t="s">
        <v>42</v>
      </c>
      <c r="AJ27" t="s">
        <v>65</v>
      </c>
      <c r="AK27" t="s">
        <v>42</v>
      </c>
    </row>
    <row r="28" spans="1:37">
      <c r="A28">
        <v>3244</v>
      </c>
      <c r="B28" s="1">
        <v>45849.388761574097</v>
      </c>
      <c r="C28" s="1">
        <v>45849.391354166699</v>
      </c>
      <c r="D28" t="s">
        <v>37</v>
      </c>
      <c r="F28" s="1"/>
      <c r="G28" t="s">
        <v>38</v>
      </c>
      <c r="H28" t="s">
        <v>69</v>
      </c>
      <c r="I28" t="s">
        <v>39</v>
      </c>
      <c r="J28" s="2">
        <v>45849</v>
      </c>
      <c r="K28" t="s">
        <v>332</v>
      </c>
      <c r="L28" t="s">
        <v>333</v>
      </c>
      <c r="M28" t="s">
        <v>40</v>
      </c>
      <c r="N28" s="3">
        <v>1022424357</v>
      </c>
      <c r="O28" s="3">
        <v>1022424357</v>
      </c>
      <c r="P28" t="s">
        <v>334</v>
      </c>
      <c r="Q28" s="3">
        <v>830034574</v>
      </c>
      <c r="R28" t="s">
        <v>335</v>
      </c>
      <c r="S28" t="s">
        <v>41</v>
      </c>
      <c r="T28" s="3">
        <v>3193187062</v>
      </c>
      <c r="U28" t="s">
        <v>336</v>
      </c>
      <c r="V28" t="s">
        <v>203</v>
      </c>
      <c r="W28" s="3">
        <v>3</v>
      </c>
      <c r="X28" s="3">
        <v>4</v>
      </c>
      <c r="Y28" s="3">
        <v>4</v>
      </c>
      <c r="Z28" s="3">
        <v>3</v>
      </c>
      <c r="AA28" s="3">
        <v>4</v>
      </c>
      <c r="AB28" s="3">
        <v>4</v>
      </c>
      <c r="AC28" s="3">
        <v>4</v>
      </c>
      <c r="AD28" s="3">
        <v>4</v>
      </c>
      <c r="AE28" s="3">
        <v>3</v>
      </c>
      <c r="AF28" s="3">
        <v>4</v>
      </c>
      <c r="AG28" s="3">
        <v>4</v>
      </c>
      <c r="AH28" s="3">
        <v>4</v>
      </c>
      <c r="AI28" t="s">
        <v>42</v>
      </c>
      <c r="AJ28" t="s">
        <v>58</v>
      </c>
      <c r="AK28" t="s">
        <v>42</v>
      </c>
    </row>
    <row r="29" spans="1:37">
      <c r="A29">
        <v>3245</v>
      </c>
      <c r="B29" s="1">
        <v>45849.385821759301</v>
      </c>
      <c r="C29" s="1">
        <v>45849.391539351796</v>
      </c>
      <c r="D29" t="s">
        <v>37</v>
      </c>
      <c r="F29" s="1"/>
      <c r="G29" t="s">
        <v>38</v>
      </c>
      <c r="H29" t="s">
        <v>69</v>
      </c>
      <c r="I29" t="s">
        <v>44</v>
      </c>
      <c r="J29" s="2">
        <v>45849</v>
      </c>
      <c r="K29" t="s">
        <v>337</v>
      </c>
      <c r="L29" t="s">
        <v>338</v>
      </c>
      <c r="M29" t="s">
        <v>40</v>
      </c>
      <c r="N29" s="3">
        <v>6775037</v>
      </c>
      <c r="O29" s="3">
        <v>6775037</v>
      </c>
      <c r="P29" t="s">
        <v>339</v>
      </c>
      <c r="Q29" s="3">
        <v>900348092</v>
      </c>
      <c r="R29" t="s">
        <v>47</v>
      </c>
      <c r="S29" t="s">
        <v>41</v>
      </c>
      <c r="T29" s="3">
        <v>3007815709</v>
      </c>
      <c r="U29" t="s">
        <v>340</v>
      </c>
      <c r="V29" t="s">
        <v>203</v>
      </c>
      <c r="W29" s="3">
        <v>4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v>4</v>
      </c>
      <c r="AF29" s="3">
        <v>4</v>
      </c>
      <c r="AG29" s="3">
        <v>4</v>
      </c>
      <c r="AH29" s="3">
        <v>4</v>
      </c>
      <c r="AI29" t="s">
        <v>341</v>
      </c>
      <c r="AJ29" t="s">
        <v>75</v>
      </c>
      <c r="AK29" t="s">
        <v>204</v>
      </c>
    </row>
    <row r="30" spans="1:37">
      <c r="A30">
        <v>3246</v>
      </c>
      <c r="B30" s="1">
        <v>45849.390416666698</v>
      </c>
      <c r="C30" s="1">
        <v>45849.391562500001</v>
      </c>
      <c r="D30" t="s">
        <v>37</v>
      </c>
      <c r="F30" s="1"/>
      <c r="G30" t="s">
        <v>38</v>
      </c>
      <c r="H30" t="s">
        <v>69</v>
      </c>
      <c r="I30" t="s">
        <v>39</v>
      </c>
      <c r="J30" s="2">
        <v>45849</v>
      </c>
      <c r="K30" t="s">
        <v>342</v>
      </c>
      <c r="L30" t="s">
        <v>343</v>
      </c>
      <c r="M30" t="s">
        <v>40</v>
      </c>
      <c r="N30" s="3">
        <v>103063940</v>
      </c>
      <c r="O30" s="3">
        <v>1030639640</v>
      </c>
      <c r="P30" t="s">
        <v>344</v>
      </c>
      <c r="Q30" s="3">
        <v>52019275</v>
      </c>
      <c r="R30" t="s">
        <v>138</v>
      </c>
      <c r="S30" t="s">
        <v>41</v>
      </c>
      <c r="T30" s="3">
        <v>3115413512</v>
      </c>
      <c r="U30" t="s">
        <v>345</v>
      </c>
      <c r="V30" t="s">
        <v>203</v>
      </c>
      <c r="W30" s="3">
        <v>4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 s="3">
        <v>4</v>
      </c>
      <c r="AD30" s="3">
        <v>4</v>
      </c>
      <c r="AE30" s="3">
        <v>4</v>
      </c>
      <c r="AF30" s="3">
        <v>4</v>
      </c>
      <c r="AG30" s="3">
        <v>4</v>
      </c>
      <c r="AH30" s="3">
        <v>4</v>
      </c>
      <c r="AI30" t="s">
        <v>42</v>
      </c>
      <c r="AJ30" t="s">
        <v>54</v>
      </c>
      <c r="AK30" t="s">
        <v>42</v>
      </c>
    </row>
    <row r="31" spans="1:37">
      <c r="A31">
        <v>3247</v>
      </c>
      <c r="B31" s="1">
        <v>45849.388182870403</v>
      </c>
      <c r="C31" s="1">
        <v>45849.391666666699</v>
      </c>
      <c r="D31" t="s">
        <v>37</v>
      </c>
      <c r="F31" s="1"/>
      <c r="G31" t="s">
        <v>38</v>
      </c>
      <c r="H31" t="s">
        <v>69</v>
      </c>
      <c r="I31" t="s">
        <v>50</v>
      </c>
      <c r="J31" s="2">
        <v>45849</v>
      </c>
      <c r="K31" t="s">
        <v>346</v>
      </c>
      <c r="L31" t="s">
        <v>347</v>
      </c>
      <c r="M31" t="s">
        <v>40</v>
      </c>
      <c r="N31" s="3">
        <v>80415174</v>
      </c>
      <c r="O31" s="3">
        <v>80415174</v>
      </c>
      <c r="P31" t="s">
        <v>157</v>
      </c>
      <c r="Q31" s="3">
        <v>80415174</v>
      </c>
      <c r="R31" t="s">
        <v>81</v>
      </c>
      <c r="S31" t="s">
        <v>41</v>
      </c>
      <c r="T31" s="3">
        <v>3229586496</v>
      </c>
      <c r="U31" t="s">
        <v>348</v>
      </c>
      <c r="V31" t="s">
        <v>203</v>
      </c>
      <c r="W31" s="3">
        <v>4</v>
      </c>
      <c r="X31" s="3">
        <v>4</v>
      </c>
      <c r="Y31" s="3">
        <v>4</v>
      </c>
      <c r="Z31" s="3">
        <v>4</v>
      </c>
      <c r="AA31" s="3">
        <v>4</v>
      </c>
      <c r="AB31" s="3">
        <v>4</v>
      </c>
      <c r="AC31" s="3">
        <v>4</v>
      </c>
      <c r="AD31" s="3">
        <v>4</v>
      </c>
      <c r="AE31" s="3">
        <v>4</v>
      </c>
      <c r="AF31" s="3">
        <v>4</v>
      </c>
      <c r="AG31" s="3">
        <v>3</v>
      </c>
      <c r="AH31" s="3">
        <v>3</v>
      </c>
      <c r="AI31" t="s">
        <v>42</v>
      </c>
      <c r="AJ31" t="s">
        <v>54</v>
      </c>
      <c r="AK31" t="s">
        <v>349</v>
      </c>
    </row>
    <row r="32" spans="1:37">
      <c r="A32">
        <v>3248</v>
      </c>
      <c r="B32" s="1">
        <v>45849.3881481481</v>
      </c>
      <c r="C32" s="1">
        <v>45849.391805555599</v>
      </c>
      <c r="D32" t="s">
        <v>37</v>
      </c>
      <c r="F32" s="1"/>
      <c r="G32" t="s">
        <v>38</v>
      </c>
      <c r="H32" t="s">
        <v>69</v>
      </c>
      <c r="I32" t="s">
        <v>50</v>
      </c>
      <c r="J32" s="2">
        <v>45849</v>
      </c>
      <c r="K32" t="s">
        <v>350</v>
      </c>
      <c r="L32" t="s">
        <v>351</v>
      </c>
      <c r="M32" t="s">
        <v>40</v>
      </c>
      <c r="N32" s="3">
        <v>1033713431</v>
      </c>
      <c r="O32" s="3">
        <v>1033713431</v>
      </c>
      <c r="P32" t="s">
        <v>352</v>
      </c>
      <c r="Q32" s="3">
        <v>9147541</v>
      </c>
      <c r="R32" t="s">
        <v>156</v>
      </c>
      <c r="S32" t="s">
        <v>41</v>
      </c>
      <c r="T32" s="3">
        <v>3203991568</v>
      </c>
      <c r="U32" t="s">
        <v>353</v>
      </c>
      <c r="V32" t="s">
        <v>203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v>4</v>
      </c>
      <c r="AF32" s="3">
        <v>4</v>
      </c>
      <c r="AG32" s="3">
        <v>4</v>
      </c>
      <c r="AH32" s="3">
        <v>4</v>
      </c>
      <c r="AI32" t="s">
        <v>354</v>
      </c>
      <c r="AJ32" t="s">
        <v>45</v>
      </c>
      <c r="AK32" t="s">
        <v>355</v>
      </c>
    </row>
    <row r="33" spans="1:37">
      <c r="A33">
        <v>3249</v>
      </c>
      <c r="B33" s="1">
        <v>45849.388622685197</v>
      </c>
      <c r="C33" s="1">
        <v>45849.391851851797</v>
      </c>
      <c r="D33" t="s">
        <v>37</v>
      </c>
      <c r="F33" s="1"/>
      <c r="G33" t="s">
        <v>38</v>
      </c>
      <c r="H33" t="s">
        <v>69</v>
      </c>
      <c r="I33" t="s">
        <v>50</v>
      </c>
      <c r="J33" s="2">
        <v>45849</v>
      </c>
      <c r="K33" t="s">
        <v>356</v>
      </c>
      <c r="L33" t="s">
        <v>357</v>
      </c>
      <c r="M33" t="s">
        <v>40</v>
      </c>
      <c r="N33" s="3">
        <v>35528889</v>
      </c>
      <c r="O33" s="3">
        <v>35528889</v>
      </c>
      <c r="P33" t="s">
        <v>199</v>
      </c>
      <c r="Q33" s="3">
        <v>35528889</v>
      </c>
      <c r="R33" t="s">
        <v>201</v>
      </c>
      <c r="S33" t="s">
        <v>358</v>
      </c>
      <c r="T33" s="3">
        <v>6018915022</v>
      </c>
      <c r="U33" t="s">
        <v>359</v>
      </c>
      <c r="V33" t="s">
        <v>203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4</v>
      </c>
      <c r="AE33" s="3">
        <v>4</v>
      </c>
      <c r="AF33" s="3">
        <v>4</v>
      </c>
      <c r="AG33" s="3">
        <v>4</v>
      </c>
      <c r="AH33" s="3">
        <v>4</v>
      </c>
      <c r="AI33" t="s">
        <v>42</v>
      </c>
      <c r="AJ33" t="s">
        <v>45</v>
      </c>
      <c r="AK33" t="s">
        <v>42</v>
      </c>
    </row>
    <row r="34" spans="1:37">
      <c r="A34">
        <v>3250</v>
      </c>
      <c r="B34" s="1">
        <v>45849.388090277796</v>
      </c>
      <c r="C34" s="1">
        <v>45849.391921296301</v>
      </c>
      <c r="D34" t="s">
        <v>37</v>
      </c>
      <c r="F34" s="1"/>
      <c r="G34" t="s">
        <v>38</v>
      </c>
      <c r="H34" t="s">
        <v>69</v>
      </c>
      <c r="I34" t="s">
        <v>50</v>
      </c>
      <c r="J34" s="2">
        <v>45849</v>
      </c>
      <c r="K34" t="s">
        <v>360</v>
      </c>
      <c r="L34" t="s">
        <v>361</v>
      </c>
      <c r="M34" t="s">
        <v>40</v>
      </c>
      <c r="N34" s="3">
        <v>52045781</v>
      </c>
      <c r="O34" s="3">
        <v>52045781</v>
      </c>
      <c r="P34" t="s">
        <v>362</v>
      </c>
      <c r="Q34" s="3">
        <v>52045781</v>
      </c>
      <c r="R34" t="s">
        <v>93</v>
      </c>
      <c r="S34" t="s">
        <v>41</v>
      </c>
      <c r="T34" s="3">
        <v>3162310766</v>
      </c>
      <c r="U34" t="s">
        <v>363</v>
      </c>
      <c r="V34" t="s">
        <v>203</v>
      </c>
      <c r="W34" s="3">
        <v>4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v>4</v>
      </c>
      <c r="AD34" s="3">
        <v>4</v>
      </c>
      <c r="AE34" s="3">
        <v>4</v>
      </c>
      <c r="AF34" s="3">
        <v>4</v>
      </c>
      <c r="AG34" s="3">
        <v>4</v>
      </c>
      <c r="AH34" s="3">
        <v>4</v>
      </c>
      <c r="AI34" t="s">
        <v>364</v>
      </c>
      <c r="AJ34" t="s">
        <v>65</v>
      </c>
      <c r="AK34" t="s">
        <v>42</v>
      </c>
    </row>
    <row r="35" spans="1:37">
      <c r="A35">
        <v>3251</v>
      </c>
      <c r="B35" s="1">
        <v>45849.388090277796</v>
      </c>
      <c r="C35" s="1">
        <v>45849.392002314802</v>
      </c>
      <c r="D35" t="s">
        <v>37</v>
      </c>
      <c r="F35" s="1"/>
      <c r="G35" t="s">
        <v>38</v>
      </c>
      <c r="H35" t="s">
        <v>69</v>
      </c>
      <c r="I35" t="s">
        <v>50</v>
      </c>
      <c r="J35" s="2">
        <v>45849</v>
      </c>
      <c r="K35" t="s">
        <v>365</v>
      </c>
      <c r="L35" t="s">
        <v>366</v>
      </c>
      <c r="M35" t="s">
        <v>40</v>
      </c>
      <c r="N35" s="3">
        <v>41772526</v>
      </c>
      <c r="O35" s="3">
        <v>41772526</v>
      </c>
      <c r="P35" t="s">
        <v>367</v>
      </c>
      <c r="Q35" s="3">
        <v>41772526</v>
      </c>
      <c r="R35" t="s">
        <v>368</v>
      </c>
      <c r="S35" t="s">
        <v>41</v>
      </c>
      <c r="T35" s="3">
        <v>3125628567</v>
      </c>
      <c r="U35" t="s">
        <v>369</v>
      </c>
      <c r="V35" t="s">
        <v>203</v>
      </c>
      <c r="W35" s="3">
        <v>4</v>
      </c>
      <c r="X35" s="3">
        <v>4</v>
      </c>
      <c r="Y35" s="3">
        <v>4</v>
      </c>
      <c r="Z35" s="3">
        <v>4</v>
      </c>
      <c r="AA35" s="3">
        <v>3</v>
      </c>
      <c r="AB35" s="3">
        <v>4</v>
      </c>
      <c r="AC35" s="3">
        <v>4</v>
      </c>
      <c r="AD35" s="3">
        <v>3</v>
      </c>
      <c r="AE35" s="3">
        <v>4</v>
      </c>
      <c r="AF35" s="3">
        <v>4</v>
      </c>
      <c r="AG35" s="3">
        <v>3</v>
      </c>
      <c r="AH35" s="3">
        <v>4</v>
      </c>
      <c r="AI35" t="s">
        <v>370</v>
      </c>
      <c r="AJ35" t="s">
        <v>65</v>
      </c>
      <c r="AK35" t="s">
        <v>54</v>
      </c>
    </row>
    <row r="36" spans="1:37">
      <c r="A36">
        <v>3252</v>
      </c>
      <c r="B36" s="1">
        <v>45849.388368055603</v>
      </c>
      <c r="C36" s="1">
        <v>45849.392013888901</v>
      </c>
      <c r="D36" t="s">
        <v>37</v>
      </c>
      <c r="F36" s="1"/>
      <c r="G36" t="s">
        <v>38</v>
      </c>
      <c r="H36" t="s">
        <v>69</v>
      </c>
      <c r="I36" t="s">
        <v>50</v>
      </c>
      <c r="J36" s="2">
        <v>45849</v>
      </c>
      <c r="K36" t="s">
        <v>181</v>
      </c>
      <c r="L36" t="s">
        <v>371</v>
      </c>
      <c r="M36" t="s">
        <v>40</v>
      </c>
      <c r="N36" s="3">
        <v>1014205876</v>
      </c>
      <c r="O36" s="3">
        <v>1014205876</v>
      </c>
      <c r="P36" t="s">
        <v>185</v>
      </c>
      <c r="Q36" s="3">
        <v>1014205876</v>
      </c>
      <c r="R36" t="s">
        <v>372</v>
      </c>
      <c r="S36" t="s">
        <v>41</v>
      </c>
      <c r="T36" s="3">
        <v>3242050401</v>
      </c>
      <c r="U36" t="s">
        <v>186</v>
      </c>
      <c r="V36" t="s">
        <v>203</v>
      </c>
      <c r="W36" s="3">
        <v>4</v>
      </c>
      <c r="X36" s="3">
        <v>3</v>
      </c>
      <c r="Y36" s="3">
        <v>3</v>
      </c>
      <c r="Z36" s="3">
        <v>2</v>
      </c>
      <c r="AA36" s="3">
        <v>4</v>
      </c>
      <c r="AB36" s="3">
        <v>3</v>
      </c>
      <c r="AC36" s="3">
        <v>3</v>
      </c>
      <c r="AD36" s="3">
        <v>4</v>
      </c>
      <c r="AE36" s="3">
        <v>3</v>
      </c>
      <c r="AF36" s="3">
        <v>4</v>
      </c>
      <c r="AG36" s="3">
        <v>4</v>
      </c>
      <c r="AH36" s="3">
        <v>4</v>
      </c>
      <c r="AI36" t="s">
        <v>42</v>
      </c>
      <c r="AJ36" t="s">
        <v>49</v>
      </c>
      <c r="AK36" t="s">
        <v>42</v>
      </c>
    </row>
    <row r="37" spans="1:37">
      <c r="A37">
        <v>3253</v>
      </c>
      <c r="B37" s="1">
        <v>45849.388124999998</v>
      </c>
      <c r="C37" s="1">
        <v>45849.392372685201</v>
      </c>
      <c r="D37" t="s">
        <v>37</v>
      </c>
      <c r="F37" s="1"/>
      <c r="G37" t="s">
        <v>38</v>
      </c>
      <c r="H37" t="s">
        <v>69</v>
      </c>
      <c r="I37" t="s">
        <v>50</v>
      </c>
      <c r="J37" s="2">
        <v>45849</v>
      </c>
      <c r="K37" t="s">
        <v>373</v>
      </c>
      <c r="L37" t="s">
        <v>374</v>
      </c>
      <c r="M37" t="s">
        <v>40</v>
      </c>
      <c r="N37" s="3">
        <v>52430442</v>
      </c>
      <c r="O37" s="3">
        <v>52430442</v>
      </c>
      <c r="P37" t="s">
        <v>375</v>
      </c>
      <c r="Q37" s="3">
        <v>52430442</v>
      </c>
      <c r="R37" t="s">
        <v>93</v>
      </c>
      <c r="S37" t="s">
        <v>41</v>
      </c>
      <c r="T37" s="3">
        <v>3123666021</v>
      </c>
      <c r="U37" t="s">
        <v>376</v>
      </c>
      <c r="V37" t="s">
        <v>203</v>
      </c>
      <c r="W37" s="3">
        <v>4</v>
      </c>
      <c r="X37" s="3">
        <v>4</v>
      </c>
      <c r="Y37" s="3">
        <v>4</v>
      </c>
      <c r="Z37" s="3">
        <v>4</v>
      </c>
      <c r="AA37" s="3">
        <v>4</v>
      </c>
      <c r="AB37" s="3">
        <v>4</v>
      </c>
      <c r="AC37" s="3">
        <v>4</v>
      </c>
      <c r="AD37" s="3">
        <v>4</v>
      </c>
      <c r="AE37" s="3">
        <v>4</v>
      </c>
      <c r="AF37" s="3">
        <v>4</v>
      </c>
      <c r="AG37" s="3">
        <v>4</v>
      </c>
      <c r="AH37" s="3">
        <v>4</v>
      </c>
      <c r="AI37" t="s">
        <v>377</v>
      </c>
      <c r="AJ37" t="s">
        <v>45</v>
      </c>
      <c r="AK37" t="s">
        <v>42</v>
      </c>
    </row>
    <row r="38" spans="1:37">
      <c r="A38">
        <v>3254</v>
      </c>
      <c r="B38" s="1">
        <v>45849.389837962997</v>
      </c>
      <c r="C38" s="1">
        <v>45849.392395833303</v>
      </c>
      <c r="D38" t="s">
        <v>37</v>
      </c>
      <c r="F38" s="1"/>
      <c r="G38" t="s">
        <v>38</v>
      </c>
      <c r="H38" t="s">
        <v>69</v>
      </c>
      <c r="I38" t="s">
        <v>50</v>
      </c>
      <c r="J38" s="2">
        <v>45849</v>
      </c>
      <c r="K38" t="s">
        <v>378</v>
      </c>
      <c r="L38" t="s">
        <v>379</v>
      </c>
      <c r="M38" t="s">
        <v>40</v>
      </c>
      <c r="N38" s="3">
        <v>1030610704</v>
      </c>
      <c r="O38" s="3">
        <v>1030610704</v>
      </c>
      <c r="P38" t="s">
        <v>380</v>
      </c>
      <c r="Q38" s="3">
        <v>1030610704</v>
      </c>
      <c r="R38" t="s">
        <v>163</v>
      </c>
      <c r="S38" t="s">
        <v>41</v>
      </c>
      <c r="T38" s="3">
        <v>3133733449</v>
      </c>
      <c r="U38" t="s">
        <v>381</v>
      </c>
      <c r="V38" t="s">
        <v>203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3">
        <v>4</v>
      </c>
      <c r="AC38" s="3">
        <v>4</v>
      </c>
      <c r="AD38" s="3">
        <v>4</v>
      </c>
      <c r="AE38" s="3">
        <v>4</v>
      </c>
      <c r="AF38" s="3">
        <v>4</v>
      </c>
      <c r="AG38" s="3">
        <v>4</v>
      </c>
      <c r="AH38" s="3">
        <v>4</v>
      </c>
      <c r="AI38" t="s">
        <v>42</v>
      </c>
      <c r="AJ38" t="s">
        <v>65</v>
      </c>
      <c r="AK38" t="s">
        <v>42</v>
      </c>
    </row>
    <row r="39" spans="1:37">
      <c r="A39">
        <v>3255</v>
      </c>
      <c r="B39" s="1">
        <v>45849.3881481481</v>
      </c>
      <c r="C39" s="1">
        <v>45849.392615740697</v>
      </c>
      <c r="D39" t="s">
        <v>37</v>
      </c>
      <c r="F39" s="1"/>
      <c r="G39" t="s">
        <v>38</v>
      </c>
      <c r="H39" t="s">
        <v>69</v>
      </c>
      <c r="I39" t="s">
        <v>50</v>
      </c>
      <c r="J39" s="2">
        <v>45849</v>
      </c>
      <c r="K39" t="s">
        <v>155</v>
      </c>
      <c r="L39" t="s">
        <v>382</v>
      </c>
      <c r="M39" t="s">
        <v>40</v>
      </c>
      <c r="N39" s="3">
        <v>43595935</v>
      </c>
      <c r="O39" s="3">
        <v>43595935</v>
      </c>
      <c r="P39" t="s">
        <v>383</v>
      </c>
      <c r="Q39" s="3">
        <v>43595935</v>
      </c>
      <c r="R39" t="s">
        <v>106</v>
      </c>
      <c r="S39" t="s">
        <v>41</v>
      </c>
      <c r="T39" s="3">
        <v>3015669962</v>
      </c>
      <c r="U39" t="s">
        <v>384</v>
      </c>
      <c r="V39" t="s">
        <v>203</v>
      </c>
      <c r="W39" s="3">
        <v>4</v>
      </c>
      <c r="X39" s="3">
        <v>4</v>
      </c>
      <c r="Y39" s="3">
        <v>4</v>
      </c>
      <c r="Z39" s="3">
        <v>4</v>
      </c>
      <c r="AA39" s="3">
        <v>4</v>
      </c>
      <c r="AB39" s="3">
        <v>4</v>
      </c>
      <c r="AC39" s="3">
        <v>4</v>
      </c>
      <c r="AD39" s="3">
        <v>4</v>
      </c>
      <c r="AE39" s="3">
        <v>4</v>
      </c>
      <c r="AF39" s="3">
        <v>4</v>
      </c>
      <c r="AG39" s="3">
        <v>4</v>
      </c>
      <c r="AH39" s="3">
        <v>4</v>
      </c>
      <c r="AI39" t="s">
        <v>385</v>
      </c>
      <c r="AJ39" t="s">
        <v>54</v>
      </c>
      <c r="AK39" t="s">
        <v>42</v>
      </c>
    </row>
    <row r="40" spans="1:37">
      <c r="A40">
        <v>3256</v>
      </c>
      <c r="B40" s="1">
        <v>45849.388113425899</v>
      </c>
      <c r="C40" s="1">
        <v>45849.392650463</v>
      </c>
      <c r="D40" t="s">
        <v>37</v>
      </c>
      <c r="F40" s="1"/>
      <c r="G40" t="s">
        <v>38</v>
      </c>
      <c r="H40" t="s">
        <v>69</v>
      </c>
      <c r="I40" t="s">
        <v>50</v>
      </c>
      <c r="J40" s="2">
        <v>45849</v>
      </c>
      <c r="K40" t="s">
        <v>386</v>
      </c>
      <c r="L40" t="s">
        <v>387</v>
      </c>
      <c r="M40" t="s">
        <v>40</v>
      </c>
      <c r="N40" s="3">
        <v>19391199</v>
      </c>
      <c r="O40" s="3">
        <v>19391199</v>
      </c>
      <c r="P40" t="s">
        <v>388</v>
      </c>
      <c r="Q40" s="3">
        <v>19391199</v>
      </c>
      <c r="R40" t="s">
        <v>143</v>
      </c>
      <c r="S40" t="s">
        <v>41</v>
      </c>
      <c r="T40" s="3">
        <v>3108153843</v>
      </c>
      <c r="U40" t="s">
        <v>389</v>
      </c>
      <c r="V40" t="s">
        <v>203</v>
      </c>
      <c r="W40" s="3">
        <v>4</v>
      </c>
      <c r="X40" s="3">
        <v>4</v>
      </c>
      <c r="Y40" s="3">
        <v>4</v>
      </c>
      <c r="Z40" s="3">
        <v>4</v>
      </c>
      <c r="AA40" s="3">
        <v>4</v>
      </c>
      <c r="AB40" s="3">
        <v>4</v>
      </c>
      <c r="AC40" s="3">
        <v>4</v>
      </c>
      <c r="AD40" s="3">
        <v>4</v>
      </c>
      <c r="AE40" s="3">
        <v>4</v>
      </c>
      <c r="AF40" s="3">
        <v>4</v>
      </c>
      <c r="AG40" s="3">
        <v>4</v>
      </c>
      <c r="AH40" s="3">
        <v>4</v>
      </c>
      <c r="AI40" t="s">
        <v>42</v>
      </c>
      <c r="AJ40" t="s">
        <v>85</v>
      </c>
      <c r="AK40" t="s">
        <v>42</v>
      </c>
    </row>
    <row r="41" spans="1:37">
      <c r="A41">
        <v>3257</v>
      </c>
      <c r="B41" s="1">
        <v>45849.3885532407</v>
      </c>
      <c r="C41" s="1">
        <v>45849.392766203702</v>
      </c>
      <c r="D41" t="s">
        <v>37</v>
      </c>
      <c r="F41" s="1"/>
      <c r="G41" t="s">
        <v>38</v>
      </c>
      <c r="H41" t="s">
        <v>69</v>
      </c>
      <c r="I41" t="s">
        <v>50</v>
      </c>
      <c r="J41" s="2">
        <v>45849</v>
      </c>
      <c r="K41" t="s">
        <v>142</v>
      </c>
      <c r="L41" t="s">
        <v>390</v>
      </c>
      <c r="M41" t="s">
        <v>40</v>
      </c>
      <c r="N41" s="3">
        <v>52718457</v>
      </c>
      <c r="O41" s="3">
        <v>52718457</v>
      </c>
      <c r="P41" t="s">
        <v>391</v>
      </c>
      <c r="Q41" s="3">
        <v>52718457</v>
      </c>
      <c r="R41" t="s">
        <v>392</v>
      </c>
      <c r="S41" t="s">
        <v>41</v>
      </c>
      <c r="T41" s="3">
        <v>3138852397</v>
      </c>
      <c r="U41" t="s">
        <v>393</v>
      </c>
      <c r="V41" t="s">
        <v>203</v>
      </c>
      <c r="W41" s="3">
        <v>4</v>
      </c>
      <c r="X41" s="3">
        <v>4</v>
      </c>
      <c r="Y41" s="3">
        <v>4</v>
      </c>
      <c r="Z41" s="3">
        <v>4</v>
      </c>
      <c r="AA41" s="3">
        <v>4</v>
      </c>
      <c r="AB41" s="3">
        <v>4</v>
      </c>
      <c r="AC41" s="3">
        <v>4</v>
      </c>
      <c r="AD41" s="3">
        <v>4</v>
      </c>
      <c r="AE41" s="3">
        <v>4</v>
      </c>
      <c r="AF41" s="3">
        <v>4</v>
      </c>
      <c r="AG41" s="3">
        <v>4</v>
      </c>
      <c r="AH41" s="3">
        <v>4</v>
      </c>
      <c r="AI41" t="s">
        <v>394</v>
      </c>
      <c r="AJ41" t="s">
        <v>52</v>
      </c>
      <c r="AK41" t="s">
        <v>395</v>
      </c>
    </row>
    <row r="42" spans="1:37">
      <c r="A42">
        <v>3258</v>
      </c>
      <c r="B42" s="1">
        <v>45849.388472222199</v>
      </c>
      <c r="C42" s="1">
        <v>45849.392789351798</v>
      </c>
      <c r="D42" t="s">
        <v>37</v>
      </c>
      <c r="F42" s="1"/>
      <c r="G42" t="s">
        <v>38</v>
      </c>
      <c r="H42" t="s">
        <v>69</v>
      </c>
      <c r="I42" t="s">
        <v>39</v>
      </c>
      <c r="J42" s="2">
        <v>45849</v>
      </c>
      <c r="K42" t="s">
        <v>396</v>
      </c>
      <c r="L42" t="s">
        <v>397</v>
      </c>
      <c r="M42" t="s">
        <v>40</v>
      </c>
      <c r="N42" s="3">
        <v>28731949</v>
      </c>
      <c r="O42" s="3">
        <v>28731949</v>
      </c>
      <c r="P42" t="s">
        <v>334</v>
      </c>
      <c r="Q42" s="3">
        <v>830034574</v>
      </c>
      <c r="R42" t="s">
        <v>94</v>
      </c>
      <c r="S42" t="s">
        <v>41</v>
      </c>
      <c r="T42" s="3">
        <v>3103236085</v>
      </c>
      <c r="U42" t="s">
        <v>398</v>
      </c>
      <c r="V42" t="s">
        <v>203</v>
      </c>
      <c r="W42" s="3">
        <v>4</v>
      </c>
      <c r="X42" s="3">
        <v>4</v>
      </c>
      <c r="Y42" s="3">
        <v>4</v>
      </c>
      <c r="Z42" s="3">
        <v>4</v>
      </c>
      <c r="AA42" s="3">
        <v>4</v>
      </c>
      <c r="AB42" s="3">
        <v>4</v>
      </c>
      <c r="AC42" s="3">
        <v>4</v>
      </c>
      <c r="AD42" s="3">
        <v>4</v>
      </c>
      <c r="AE42" s="3">
        <v>4</v>
      </c>
      <c r="AF42" s="3">
        <v>4</v>
      </c>
      <c r="AG42" s="3">
        <v>4</v>
      </c>
      <c r="AH42" s="3">
        <v>4</v>
      </c>
      <c r="AI42" t="s">
        <v>399</v>
      </c>
      <c r="AJ42" t="s">
        <v>57</v>
      </c>
      <c r="AK42" t="s">
        <v>400</v>
      </c>
    </row>
    <row r="43" spans="1:37">
      <c r="A43">
        <v>3259</v>
      </c>
      <c r="B43" s="1">
        <v>45849.388090277796</v>
      </c>
      <c r="C43" s="1">
        <v>45849.392789351798</v>
      </c>
      <c r="D43" t="s">
        <v>37</v>
      </c>
      <c r="F43" s="1"/>
      <c r="G43" t="s">
        <v>38</v>
      </c>
      <c r="H43" t="s">
        <v>69</v>
      </c>
      <c r="I43" t="s">
        <v>50</v>
      </c>
      <c r="J43" s="2">
        <v>45849</v>
      </c>
      <c r="K43" t="s">
        <v>401</v>
      </c>
      <c r="L43" t="s">
        <v>402</v>
      </c>
      <c r="M43" t="s">
        <v>40</v>
      </c>
      <c r="N43" s="3">
        <v>1085922806</v>
      </c>
      <c r="O43" s="3">
        <v>1085922806</v>
      </c>
      <c r="P43" t="s">
        <v>157</v>
      </c>
      <c r="Q43" s="3">
        <v>1085922806</v>
      </c>
      <c r="R43" t="s">
        <v>403</v>
      </c>
      <c r="S43" t="s">
        <v>41</v>
      </c>
      <c r="T43" s="3">
        <v>3176827419</v>
      </c>
      <c r="U43" t="s">
        <v>404</v>
      </c>
      <c r="V43" t="s">
        <v>203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4</v>
      </c>
      <c r="AI43" t="s">
        <v>405</v>
      </c>
      <c r="AJ43" t="s">
        <v>58</v>
      </c>
      <c r="AK43" t="s">
        <v>42</v>
      </c>
    </row>
    <row r="44" spans="1:37">
      <c r="A44">
        <v>3260</v>
      </c>
      <c r="B44" s="1">
        <v>45849.389074074097</v>
      </c>
      <c r="C44" s="1">
        <v>45849.392812500002</v>
      </c>
      <c r="D44" t="s">
        <v>37</v>
      </c>
      <c r="F44" s="1"/>
      <c r="G44" t="s">
        <v>38</v>
      </c>
      <c r="H44" t="s">
        <v>69</v>
      </c>
      <c r="I44" t="s">
        <v>50</v>
      </c>
      <c r="J44" s="2">
        <v>45849</v>
      </c>
      <c r="K44" t="s">
        <v>151</v>
      </c>
      <c r="L44" t="s">
        <v>406</v>
      </c>
      <c r="M44" t="s">
        <v>40</v>
      </c>
      <c r="N44" s="3">
        <v>52066873</v>
      </c>
      <c r="O44" s="3">
        <v>52066873</v>
      </c>
      <c r="P44" t="s">
        <v>407</v>
      </c>
      <c r="Q44" s="3">
        <v>52066873</v>
      </c>
      <c r="R44" t="s">
        <v>408</v>
      </c>
      <c r="S44" t="s">
        <v>41</v>
      </c>
      <c r="T44" s="3">
        <v>3157738347</v>
      </c>
      <c r="U44" t="s">
        <v>409</v>
      </c>
      <c r="V44" t="s">
        <v>203</v>
      </c>
      <c r="W44" s="3">
        <v>4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t="s">
        <v>42</v>
      </c>
      <c r="AJ44" t="s">
        <v>49</v>
      </c>
      <c r="AK44" t="s">
        <v>137</v>
      </c>
    </row>
    <row r="45" spans="1:37">
      <c r="A45">
        <v>3261</v>
      </c>
      <c r="B45" s="1">
        <v>45849.388113425899</v>
      </c>
      <c r="C45" s="1">
        <v>45849.392812500002</v>
      </c>
      <c r="D45" t="s">
        <v>37</v>
      </c>
      <c r="F45" s="1"/>
      <c r="G45" t="s">
        <v>38</v>
      </c>
      <c r="H45" t="s">
        <v>69</v>
      </c>
      <c r="I45" t="s">
        <v>50</v>
      </c>
      <c r="J45" s="2">
        <v>45849</v>
      </c>
      <c r="K45" t="s">
        <v>410</v>
      </c>
      <c r="L45" t="s">
        <v>411</v>
      </c>
      <c r="M45" t="s">
        <v>40</v>
      </c>
      <c r="N45" s="3">
        <v>55176505</v>
      </c>
      <c r="O45" s="3">
        <v>55176505</v>
      </c>
      <c r="P45" t="s">
        <v>412</v>
      </c>
      <c r="Q45" s="3">
        <v>55176505</v>
      </c>
      <c r="R45" t="s">
        <v>66</v>
      </c>
      <c r="S45" t="s">
        <v>41</v>
      </c>
      <c r="T45" s="3">
        <v>3158850233</v>
      </c>
      <c r="U45" t="s">
        <v>413</v>
      </c>
      <c r="V45" t="s">
        <v>203</v>
      </c>
      <c r="W45" s="3">
        <v>3</v>
      </c>
      <c r="X45" s="3">
        <v>3</v>
      </c>
      <c r="Y45" s="3">
        <v>3</v>
      </c>
      <c r="Z45" s="3">
        <v>3</v>
      </c>
      <c r="AA45" s="3">
        <v>4</v>
      </c>
      <c r="AB45" s="3">
        <v>4</v>
      </c>
      <c r="AC45" s="3">
        <v>4</v>
      </c>
      <c r="AD45" s="3">
        <v>4</v>
      </c>
      <c r="AE45" s="3">
        <v>3</v>
      </c>
      <c r="AF45" s="3">
        <v>3</v>
      </c>
      <c r="AG45" s="3">
        <v>2</v>
      </c>
      <c r="AH45" s="3">
        <v>3</v>
      </c>
      <c r="AI45" t="s">
        <v>414</v>
      </c>
      <c r="AJ45" t="s">
        <v>60</v>
      </c>
      <c r="AK45" t="s">
        <v>415</v>
      </c>
    </row>
    <row r="46" spans="1:37">
      <c r="A46">
        <v>3262</v>
      </c>
      <c r="B46" s="1">
        <v>45849.390104166698</v>
      </c>
      <c r="C46" s="1">
        <v>45849.392824074101</v>
      </c>
      <c r="D46" t="s">
        <v>37</v>
      </c>
      <c r="F46" s="1"/>
      <c r="G46" t="s">
        <v>38</v>
      </c>
      <c r="H46" t="s">
        <v>69</v>
      </c>
      <c r="I46" t="s">
        <v>50</v>
      </c>
      <c r="J46" s="2">
        <v>45849</v>
      </c>
      <c r="K46" t="s">
        <v>416</v>
      </c>
      <c r="L46" t="s">
        <v>417</v>
      </c>
      <c r="M46" t="s">
        <v>40</v>
      </c>
      <c r="N46" s="3">
        <v>79308328</v>
      </c>
      <c r="O46" s="3">
        <v>79308328</v>
      </c>
      <c r="P46" t="s">
        <v>418</v>
      </c>
      <c r="Q46" s="3">
        <v>79308328</v>
      </c>
      <c r="R46" t="s">
        <v>166</v>
      </c>
      <c r="S46" t="s">
        <v>41</v>
      </c>
      <c r="T46" s="3">
        <v>3208301013</v>
      </c>
      <c r="U46" t="s">
        <v>419</v>
      </c>
      <c r="V46" t="s">
        <v>203</v>
      </c>
      <c r="W46" s="3">
        <v>4</v>
      </c>
      <c r="X46" s="3">
        <v>4</v>
      </c>
      <c r="Y46" s="3">
        <v>4</v>
      </c>
      <c r="Z46" s="3">
        <v>4</v>
      </c>
      <c r="AA46" s="3">
        <v>4</v>
      </c>
      <c r="AB46" s="3">
        <v>4</v>
      </c>
      <c r="AC46" s="3">
        <v>4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t="s">
        <v>148</v>
      </c>
      <c r="AJ46" t="s">
        <v>49</v>
      </c>
      <c r="AK46" t="s">
        <v>42</v>
      </c>
    </row>
    <row r="47" spans="1:37">
      <c r="A47">
        <v>3263</v>
      </c>
      <c r="B47" s="1">
        <v>45849.389756944402</v>
      </c>
      <c r="C47" s="1">
        <v>45849.392928240697</v>
      </c>
      <c r="D47" t="s">
        <v>37</v>
      </c>
      <c r="F47" s="1"/>
      <c r="G47" t="s">
        <v>38</v>
      </c>
      <c r="H47" t="s">
        <v>69</v>
      </c>
      <c r="I47" t="s">
        <v>50</v>
      </c>
      <c r="J47" s="2">
        <v>45849</v>
      </c>
      <c r="K47" t="s">
        <v>169</v>
      </c>
      <c r="L47" t="s">
        <v>170</v>
      </c>
      <c r="M47" t="s">
        <v>40</v>
      </c>
      <c r="N47" s="3">
        <v>53084387</v>
      </c>
      <c r="O47" s="3">
        <v>53084387</v>
      </c>
      <c r="P47" t="s">
        <v>420</v>
      </c>
      <c r="Q47" s="3">
        <v>53084387</v>
      </c>
      <c r="R47" t="s">
        <v>89</v>
      </c>
      <c r="S47" t="s">
        <v>41</v>
      </c>
      <c r="T47" s="3">
        <v>3208379930</v>
      </c>
      <c r="U47" t="s">
        <v>171</v>
      </c>
      <c r="V47" t="s">
        <v>203</v>
      </c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4</v>
      </c>
      <c r="AC47" s="3">
        <v>4</v>
      </c>
      <c r="AD47" s="3">
        <v>4</v>
      </c>
      <c r="AE47" s="3">
        <v>4</v>
      </c>
      <c r="AF47" s="3">
        <v>4</v>
      </c>
      <c r="AG47" s="3">
        <v>4</v>
      </c>
      <c r="AH47" s="3">
        <v>4</v>
      </c>
      <c r="AI47" s="3" t="s">
        <v>78</v>
      </c>
      <c r="AJ47" t="s">
        <v>85</v>
      </c>
      <c r="AK47" t="s">
        <v>421</v>
      </c>
    </row>
    <row r="48" spans="1:37">
      <c r="A48">
        <v>3264</v>
      </c>
      <c r="B48" s="1">
        <v>45849.388101851902</v>
      </c>
      <c r="C48" s="1">
        <v>45849.393032407403</v>
      </c>
      <c r="D48" t="s">
        <v>37</v>
      </c>
      <c r="F48" s="1"/>
      <c r="G48" t="s">
        <v>38</v>
      </c>
      <c r="H48" t="s">
        <v>69</v>
      </c>
      <c r="I48" t="s">
        <v>50</v>
      </c>
      <c r="J48" s="2">
        <v>45849</v>
      </c>
      <c r="K48" t="s">
        <v>422</v>
      </c>
      <c r="L48" t="s">
        <v>423</v>
      </c>
      <c r="M48" t="s">
        <v>40</v>
      </c>
      <c r="N48" s="3">
        <v>1053559059</v>
      </c>
      <c r="O48" s="3">
        <v>1053559059</v>
      </c>
      <c r="P48" t="s">
        <v>424</v>
      </c>
      <c r="Q48" s="3">
        <v>1053559059</v>
      </c>
      <c r="R48" t="s">
        <v>79</v>
      </c>
      <c r="S48" t="s">
        <v>41</v>
      </c>
      <c r="T48" s="3">
        <v>3183817354</v>
      </c>
      <c r="U48" t="s">
        <v>425</v>
      </c>
      <c r="V48" t="s">
        <v>203</v>
      </c>
      <c r="W48" s="3">
        <v>4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  <c r="AF48" s="3">
        <v>4</v>
      </c>
      <c r="AG48" s="3">
        <v>4</v>
      </c>
      <c r="AH48" s="3">
        <v>4</v>
      </c>
      <c r="AI48" t="s">
        <v>42</v>
      </c>
      <c r="AJ48" t="s">
        <v>62</v>
      </c>
      <c r="AK48" t="s">
        <v>426</v>
      </c>
    </row>
    <row r="49" spans="1:37">
      <c r="A49">
        <v>3265</v>
      </c>
      <c r="B49" s="1">
        <v>45849.390995370399</v>
      </c>
      <c r="C49" s="1">
        <v>45849.3930555556</v>
      </c>
      <c r="D49" t="s">
        <v>37</v>
      </c>
      <c r="F49" s="1"/>
      <c r="G49" t="s">
        <v>38</v>
      </c>
      <c r="H49" t="s">
        <v>69</v>
      </c>
      <c r="I49" t="s">
        <v>50</v>
      </c>
      <c r="J49" s="2">
        <v>45849</v>
      </c>
      <c r="K49" t="s">
        <v>427</v>
      </c>
      <c r="L49" t="s">
        <v>428</v>
      </c>
      <c r="M49" t="s">
        <v>40</v>
      </c>
      <c r="N49" s="3">
        <v>30022411</v>
      </c>
      <c r="O49" s="3">
        <v>30022411</v>
      </c>
      <c r="P49" t="s">
        <v>429</v>
      </c>
      <c r="Q49" s="3">
        <v>30022411</v>
      </c>
      <c r="R49" t="s">
        <v>106</v>
      </c>
      <c r="S49" t="s">
        <v>430</v>
      </c>
      <c r="T49" s="3">
        <v>3108049634</v>
      </c>
      <c r="U49" t="s">
        <v>431</v>
      </c>
      <c r="V49" t="s">
        <v>203</v>
      </c>
      <c r="W49" s="3">
        <v>4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4</v>
      </c>
      <c r="AD49" s="3">
        <v>4</v>
      </c>
      <c r="AE49" s="3">
        <v>4</v>
      </c>
      <c r="AF49" s="3">
        <v>4</v>
      </c>
      <c r="AG49" s="3">
        <v>4</v>
      </c>
      <c r="AH49" s="3">
        <v>4</v>
      </c>
      <c r="AI49" t="s">
        <v>432</v>
      </c>
      <c r="AJ49" t="s">
        <v>49</v>
      </c>
      <c r="AK49" t="s">
        <v>433</v>
      </c>
    </row>
    <row r="50" spans="1:37">
      <c r="A50">
        <v>3266</v>
      </c>
      <c r="B50" s="1">
        <v>45849.389849537001</v>
      </c>
      <c r="C50" s="1">
        <v>45849.393159722204</v>
      </c>
      <c r="D50" t="s">
        <v>37</v>
      </c>
      <c r="F50" s="1"/>
      <c r="G50" t="s">
        <v>38</v>
      </c>
      <c r="H50" t="s">
        <v>69</v>
      </c>
      <c r="I50" t="s">
        <v>198</v>
      </c>
      <c r="J50" s="2">
        <v>45849</v>
      </c>
      <c r="K50" t="s">
        <v>434</v>
      </c>
      <c r="L50" t="s">
        <v>435</v>
      </c>
      <c r="M50" t="s">
        <v>40</v>
      </c>
      <c r="N50" s="3">
        <v>52204058</v>
      </c>
      <c r="O50" s="3">
        <v>52204058</v>
      </c>
      <c r="P50" t="s">
        <v>436</v>
      </c>
      <c r="Q50" s="3">
        <v>52204058</v>
      </c>
      <c r="R50" t="s">
        <v>168</v>
      </c>
      <c r="S50" t="s">
        <v>41</v>
      </c>
      <c r="T50" s="3">
        <v>3144709300</v>
      </c>
      <c r="U50" t="s">
        <v>437</v>
      </c>
      <c r="V50" t="s">
        <v>203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4</v>
      </c>
      <c r="AC50" s="3">
        <v>4</v>
      </c>
      <c r="AD50" s="3">
        <v>4</v>
      </c>
      <c r="AE50" s="3">
        <v>4</v>
      </c>
      <c r="AF50" s="3">
        <v>4</v>
      </c>
      <c r="AG50" s="3">
        <v>4</v>
      </c>
      <c r="AH50" s="3">
        <v>4</v>
      </c>
      <c r="AI50" t="s">
        <v>107</v>
      </c>
      <c r="AJ50" t="s">
        <v>45</v>
      </c>
      <c r="AK50" t="s">
        <v>438</v>
      </c>
    </row>
    <row r="51" spans="1:37">
      <c r="A51">
        <v>3267</v>
      </c>
      <c r="B51" s="1">
        <v>45849.388124999998</v>
      </c>
      <c r="C51" s="1">
        <v>45849.393171296302</v>
      </c>
      <c r="D51" t="s">
        <v>37</v>
      </c>
      <c r="F51" s="1"/>
      <c r="G51" t="s">
        <v>38</v>
      </c>
      <c r="H51" t="s">
        <v>69</v>
      </c>
      <c r="I51" t="s">
        <v>50</v>
      </c>
      <c r="J51" s="2">
        <v>45849</v>
      </c>
      <c r="K51" t="s">
        <v>439</v>
      </c>
      <c r="L51" t="s">
        <v>440</v>
      </c>
      <c r="M51" t="s">
        <v>40</v>
      </c>
      <c r="N51" s="3">
        <v>51709941</v>
      </c>
      <c r="O51" s="3">
        <v>51709941</v>
      </c>
      <c r="P51" t="s">
        <v>141</v>
      </c>
      <c r="Q51" s="3">
        <v>51709941</v>
      </c>
      <c r="R51" t="s">
        <v>441</v>
      </c>
      <c r="S51" t="s">
        <v>41</v>
      </c>
      <c r="T51" s="3">
        <v>3204016700</v>
      </c>
      <c r="U51" t="s">
        <v>442</v>
      </c>
      <c r="V51" t="s">
        <v>203</v>
      </c>
      <c r="W51" s="3">
        <v>4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v>4</v>
      </c>
      <c r="AD51" s="3">
        <v>4</v>
      </c>
      <c r="AE51" s="3">
        <v>4</v>
      </c>
      <c r="AF51" s="3">
        <v>4</v>
      </c>
      <c r="AG51" s="3">
        <v>4</v>
      </c>
      <c r="AH51" s="3">
        <v>4</v>
      </c>
      <c r="AI51" t="s">
        <v>149</v>
      </c>
      <c r="AJ51" t="s">
        <v>52</v>
      </c>
      <c r="AK51" t="s">
        <v>148</v>
      </c>
    </row>
    <row r="52" spans="1:37">
      <c r="A52">
        <v>3268</v>
      </c>
      <c r="B52" s="1">
        <v>45849.3890972222</v>
      </c>
      <c r="C52" s="1">
        <v>45849.393263888902</v>
      </c>
      <c r="D52" t="s">
        <v>37</v>
      </c>
      <c r="F52" s="1"/>
      <c r="G52" t="s">
        <v>38</v>
      </c>
      <c r="H52" t="s">
        <v>69</v>
      </c>
      <c r="I52" t="s">
        <v>50</v>
      </c>
      <c r="J52" s="2">
        <v>45849</v>
      </c>
      <c r="K52" t="s">
        <v>443</v>
      </c>
      <c r="L52" t="s">
        <v>444</v>
      </c>
      <c r="M52" t="s">
        <v>40</v>
      </c>
      <c r="N52" s="3">
        <v>52841123</v>
      </c>
      <c r="O52" s="3">
        <v>52841123</v>
      </c>
      <c r="P52" t="s">
        <v>445</v>
      </c>
      <c r="Q52" s="3">
        <v>52621717</v>
      </c>
      <c r="R52" t="s">
        <v>446</v>
      </c>
      <c r="S52" t="s">
        <v>41</v>
      </c>
      <c r="T52" s="3">
        <v>3138538329</v>
      </c>
      <c r="U52" t="s">
        <v>447</v>
      </c>
      <c r="V52" t="s">
        <v>203</v>
      </c>
      <c r="W52" s="3">
        <v>3</v>
      </c>
      <c r="X52" s="3">
        <v>3</v>
      </c>
      <c r="Y52" s="3">
        <v>3</v>
      </c>
      <c r="Z52" s="3">
        <v>3</v>
      </c>
      <c r="AA52" s="3">
        <v>3</v>
      </c>
      <c r="AB52" s="3">
        <v>3</v>
      </c>
      <c r="AC52" s="3">
        <v>3</v>
      </c>
      <c r="AD52" s="3">
        <v>3</v>
      </c>
      <c r="AE52" s="3">
        <v>3</v>
      </c>
      <c r="AF52" s="3">
        <v>3</v>
      </c>
      <c r="AG52" s="3">
        <v>3</v>
      </c>
      <c r="AH52" s="3">
        <v>3</v>
      </c>
      <c r="AI52" t="s">
        <v>42</v>
      </c>
      <c r="AJ52" t="s">
        <v>49</v>
      </c>
      <c r="AK52" t="s">
        <v>42</v>
      </c>
    </row>
    <row r="53" spans="1:37">
      <c r="A53">
        <v>3269</v>
      </c>
      <c r="B53" s="1">
        <v>45849.385972222197</v>
      </c>
      <c r="C53" s="1">
        <v>45849.393263888902</v>
      </c>
      <c r="D53" t="s">
        <v>37</v>
      </c>
      <c r="F53" s="1"/>
      <c r="G53" t="s">
        <v>38</v>
      </c>
      <c r="H53" t="s">
        <v>69</v>
      </c>
      <c r="I53" t="s">
        <v>44</v>
      </c>
      <c r="J53" s="2">
        <v>45849</v>
      </c>
      <c r="K53" t="s">
        <v>448</v>
      </c>
      <c r="L53" t="s">
        <v>449</v>
      </c>
      <c r="M53" t="s">
        <v>40</v>
      </c>
      <c r="N53" s="3">
        <v>79573051</v>
      </c>
      <c r="O53" s="3">
        <v>79573051</v>
      </c>
      <c r="P53" t="s">
        <v>450</v>
      </c>
      <c r="Q53" s="3">
        <v>901053684</v>
      </c>
      <c r="R53" t="s">
        <v>180</v>
      </c>
      <c r="S53" t="s">
        <v>41</v>
      </c>
      <c r="T53" t="s">
        <v>451</v>
      </c>
      <c r="U53" t="s">
        <v>452</v>
      </c>
      <c r="V53" t="s">
        <v>203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4</v>
      </c>
      <c r="AF53" s="3">
        <v>4</v>
      </c>
      <c r="AG53" s="3">
        <v>4</v>
      </c>
      <c r="AH53" s="3">
        <v>4</v>
      </c>
      <c r="AI53" t="s">
        <v>453</v>
      </c>
      <c r="AJ53" t="s">
        <v>75</v>
      </c>
      <c r="AK53" t="s">
        <v>454</v>
      </c>
    </row>
    <row r="54" spans="1:37">
      <c r="A54">
        <v>3270</v>
      </c>
      <c r="B54" s="1">
        <v>45849.388935185198</v>
      </c>
      <c r="C54" s="1">
        <v>45849.393275463</v>
      </c>
      <c r="D54" t="s">
        <v>37</v>
      </c>
      <c r="F54" s="1"/>
      <c r="G54" t="s">
        <v>38</v>
      </c>
      <c r="H54" t="s">
        <v>69</v>
      </c>
      <c r="I54" t="s">
        <v>50</v>
      </c>
      <c r="J54" s="2">
        <v>45849</v>
      </c>
      <c r="K54" t="s">
        <v>455</v>
      </c>
      <c r="L54" t="s">
        <v>196</v>
      </c>
      <c r="M54" t="s">
        <v>40</v>
      </c>
      <c r="N54" s="3">
        <v>51831418</v>
      </c>
      <c r="O54" s="3">
        <v>51831418</v>
      </c>
      <c r="P54" t="s">
        <v>456</v>
      </c>
      <c r="Q54" s="3">
        <v>51831418</v>
      </c>
      <c r="R54" t="s">
        <v>81</v>
      </c>
      <c r="S54" t="s">
        <v>41</v>
      </c>
      <c r="T54" s="3">
        <v>3176994988</v>
      </c>
      <c r="U54" t="s">
        <v>457</v>
      </c>
      <c r="V54" t="s">
        <v>203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4</v>
      </c>
      <c r="AF54" s="3">
        <v>4</v>
      </c>
      <c r="AG54" s="3">
        <v>4</v>
      </c>
      <c r="AH54" s="3">
        <v>4</v>
      </c>
      <c r="AI54" t="s">
        <v>59</v>
      </c>
      <c r="AJ54" t="s">
        <v>58</v>
      </c>
      <c r="AK54" t="s">
        <v>59</v>
      </c>
    </row>
    <row r="55" spans="1:37">
      <c r="A55">
        <v>3271</v>
      </c>
      <c r="B55" s="1">
        <v>45849.385740740698</v>
      </c>
      <c r="C55" s="1">
        <v>45849.393726851798</v>
      </c>
      <c r="D55" t="s">
        <v>37</v>
      </c>
      <c r="F55" s="1"/>
      <c r="G55" t="s">
        <v>38</v>
      </c>
      <c r="H55" t="s">
        <v>69</v>
      </c>
      <c r="I55" t="s">
        <v>44</v>
      </c>
      <c r="J55" s="2">
        <v>45849</v>
      </c>
      <c r="K55" t="s">
        <v>458</v>
      </c>
      <c r="L55" t="s">
        <v>459</v>
      </c>
      <c r="M55" t="s">
        <v>40</v>
      </c>
      <c r="N55" s="3">
        <v>17331070</v>
      </c>
      <c r="O55" s="3">
        <v>17331070</v>
      </c>
      <c r="P55" t="s">
        <v>460</v>
      </c>
      <c r="Q55" s="3">
        <v>901399846</v>
      </c>
      <c r="R55" t="s">
        <v>172</v>
      </c>
      <c r="S55" t="s">
        <v>41</v>
      </c>
      <c r="T55" s="3">
        <v>3232317338</v>
      </c>
      <c r="U55" t="s">
        <v>461</v>
      </c>
      <c r="V55" t="s">
        <v>203</v>
      </c>
      <c r="W55" s="3">
        <v>3</v>
      </c>
      <c r="X55" s="3">
        <v>3</v>
      </c>
      <c r="Y55" s="3">
        <v>3</v>
      </c>
      <c r="Z55" s="3">
        <v>3</v>
      </c>
      <c r="AA55" s="3">
        <v>4</v>
      </c>
      <c r="AB55" s="3">
        <v>4</v>
      </c>
      <c r="AC55" s="3">
        <v>3</v>
      </c>
      <c r="AD55" s="3">
        <v>4</v>
      </c>
      <c r="AE55" s="3">
        <v>3</v>
      </c>
      <c r="AF55" s="3">
        <v>3</v>
      </c>
      <c r="AG55" s="3">
        <v>3</v>
      </c>
      <c r="AH55" s="3">
        <v>3</v>
      </c>
      <c r="AI55" t="s">
        <v>42</v>
      </c>
      <c r="AJ55" t="s">
        <v>53</v>
      </c>
      <c r="AK55" t="s">
        <v>42</v>
      </c>
    </row>
    <row r="56" spans="1:37">
      <c r="A56">
        <v>3272</v>
      </c>
      <c r="B56" s="1">
        <v>45849.390844907401</v>
      </c>
      <c r="C56" s="1">
        <v>45849.393761574102</v>
      </c>
      <c r="D56" t="s">
        <v>37</v>
      </c>
      <c r="F56" s="1"/>
      <c r="G56" t="s">
        <v>38</v>
      </c>
      <c r="H56" t="s">
        <v>69</v>
      </c>
      <c r="I56" t="s">
        <v>50</v>
      </c>
      <c r="J56" s="2">
        <v>45849</v>
      </c>
      <c r="K56" t="s">
        <v>462</v>
      </c>
      <c r="L56" t="s">
        <v>463</v>
      </c>
      <c r="M56" t="s">
        <v>40</v>
      </c>
      <c r="N56" s="3">
        <v>52212895</v>
      </c>
      <c r="O56" s="3">
        <v>52212895</v>
      </c>
      <c r="P56" t="s">
        <v>464</v>
      </c>
      <c r="Q56" s="3">
        <v>52212895</v>
      </c>
      <c r="R56" t="s">
        <v>158</v>
      </c>
      <c r="S56" t="s">
        <v>41</v>
      </c>
      <c r="T56" s="3">
        <v>3143752149</v>
      </c>
      <c r="U56" t="s">
        <v>465</v>
      </c>
      <c r="V56" t="s">
        <v>203</v>
      </c>
      <c r="W56" s="3">
        <v>3</v>
      </c>
      <c r="X56" s="3">
        <v>4</v>
      </c>
      <c r="Y56" s="3">
        <v>3</v>
      </c>
      <c r="Z56" s="3">
        <v>4</v>
      </c>
      <c r="AA56" s="3">
        <v>3</v>
      </c>
      <c r="AB56" s="3">
        <v>4</v>
      </c>
      <c r="AC56" s="3">
        <v>3</v>
      </c>
      <c r="AD56" s="3">
        <v>3</v>
      </c>
      <c r="AE56" s="3">
        <v>4</v>
      </c>
      <c r="AF56" s="3">
        <v>3</v>
      </c>
      <c r="AG56" s="3">
        <v>3</v>
      </c>
      <c r="AH56" s="3">
        <v>3</v>
      </c>
      <c r="AI56" t="s">
        <v>42</v>
      </c>
      <c r="AJ56" t="s">
        <v>65</v>
      </c>
      <c r="AK56" t="s">
        <v>42</v>
      </c>
    </row>
    <row r="57" spans="1:37">
      <c r="A57">
        <v>3273</v>
      </c>
      <c r="B57" s="1">
        <v>45849.391250000001</v>
      </c>
      <c r="C57" s="1">
        <v>45849.393831018497</v>
      </c>
      <c r="D57" t="s">
        <v>37</v>
      </c>
      <c r="F57" s="1"/>
      <c r="G57" t="s">
        <v>38</v>
      </c>
      <c r="H57" t="s">
        <v>69</v>
      </c>
      <c r="I57" t="s">
        <v>50</v>
      </c>
      <c r="J57" s="2">
        <v>45849</v>
      </c>
      <c r="K57" t="s">
        <v>160</v>
      </c>
      <c r="L57" t="s">
        <v>161</v>
      </c>
      <c r="M57" t="s">
        <v>40</v>
      </c>
      <c r="N57" s="3">
        <v>28429020</v>
      </c>
      <c r="O57" s="3">
        <v>28429020</v>
      </c>
      <c r="P57" t="s">
        <v>162</v>
      </c>
      <c r="Q57" s="3">
        <v>28429020</v>
      </c>
      <c r="R57" t="s">
        <v>163</v>
      </c>
      <c r="S57" t="s">
        <v>41</v>
      </c>
      <c r="T57" s="3">
        <v>3005686497</v>
      </c>
      <c r="U57" t="s">
        <v>164</v>
      </c>
      <c r="V57" t="s">
        <v>203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v>4</v>
      </c>
      <c r="AF57" s="3">
        <v>4</v>
      </c>
      <c r="AG57" s="3">
        <v>4</v>
      </c>
      <c r="AH57" s="3">
        <v>4</v>
      </c>
      <c r="AI57" t="s">
        <v>91</v>
      </c>
      <c r="AJ57" t="s">
        <v>54</v>
      </c>
      <c r="AK57" t="s">
        <v>165</v>
      </c>
    </row>
    <row r="58" spans="1:37">
      <c r="A58">
        <v>3274</v>
      </c>
      <c r="B58" s="1">
        <v>45849.388402777797</v>
      </c>
      <c r="C58" s="1">
        <v>45849.393958333298</v>
      </c>
      <c r="D58" t="s">
        <v>37</v>
      </c>
      <c r="F58" s="1"/>
      <c r="G58" t="s">
        <v>38</v>
      </c>
      <c r="H58" t="s">
        <v>69</v>
      </c>
      <c r="I58" t="s">
        <v>50</v>
      </c>
      <c r="J58" s="2">
        <v>45849</v>
      </c>
      <c r="K58" t="s">
        <v>466</v>
      </c>
      <c r="L58" t="s">
        <v>467</v>
      </c>
      <c r="M58" t="s">
        <v>40</v>
      </c>
      <c r="N58" s="3">
        <v>35401502</v>
      </c>
      <c r="O58" s="3">
        <v>35401502</v>
      </c>
      <c r="P58" t="s">
        <v>199</v>
      </c>
      <c r="Q58" s="3">
        <v>35401502</v>
      </c>
      <c r="R58" t="s">
        <v>163</v>
      </c>
      <c r="S58" t="s">
        <v>468</v>
      </c>
      <c r="T58" s="3">
        <v>3107579096</v>
      </c>
      <c r="U58" t="s">
        <v>469</v>
      </c>
      <c r="V58" t="s">
        <v>203</v>
      </c>
      <c r="W58" s="3">
        <v>3</v>
      </c>
      <c r="X58" s="3">
        <v>4</v>
      </c>
      <c r="Y58" s="3">
        <v>4</v>
      </c>
      <c r="Z58" s="3">
        <v>4</v>
      </c>
      <c r="AA58" s="3">
        <v>4</v>
      </c>
      <c r="AB58" s="3">
        <v>4</v>
      </c>
      <c r="AC58" s="3">
        <v>4</v>
      </c>
      <c r="AD58" s="3">
        <v>4</v>
      </c>
      <c r="AE58" s="3">
        <v>4</v>
      </c>
      <c r="AF58" s="3">
        <v>3</v>
      </c>
      <c r="AG58" s="3">
        <v>4</v>
      </c>
      <c r="AH58" s="3">
        <v>4</v>
      </c>
      <c r="AI58" t="s">
        <v>470</v>
      </c>
      <c r="AJ58" t="s">
        <v>49</v>
      </c>
      <c r="AK58" t="s">
        <v>167</v>
      </c>
    </row>
    <row r="59" spans="1:37">
      <c r="A59">
        <v>3275</v>
      </c>
      <c r="B59" s="1">
        <v>45849.388113425899</v>
      </c>
      <c r="C59" s="1">
        <v>45849.393969907404</v>
      </c>
      <c r="D59" t="s">
        <v>37</v>
      </c>
      <c r="F59" s="1"/>
      <c r="G59" t="s">
        <v>38</v>
      </c>
      <c r="H59" t="s">
        <v>69</v>
      </c>
      <c r="I59" t="s">
        <v>50</v>
      </c>
      <c r="J59" s="2">
        <v>45849</v>
      </c>
      <c r="K59" t="s">
        <v>471</v>
      </c>
      <c r="L59" t="s">
        <v>472</v>
      </c>
      <c r="M59" t="s">
        <v>40</v>
      </c>
      <c r="N59" s="3">
        <v>40020999</v>
      </c>
      <c r="O59" s="3">
        <v>40020999</v>
      </c>
      <c r="P59" t="s">
        <v>141</v>
      </c>
      <c r="Q59" s="3">
        <v>40020999</v>
      </c>
      <c r="R59" t="s">
        <v>408</v>
      </c>
      <c r="S59" t="s">
        <v>41</v>
      </c>
      <c r="T59" s="3">
        <v>3164100949</v>
      </c>
      <c r="U59" t="s">
        <v>473</v>
      </c>
      <c r="V59" t="s">
        <v>203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4</v>
      </c>
      <c r="AD59" s="3">
        <v>4</v>
      </c>
      <c r="AE59" s="3">
        <v>4</v>
      </c>
      <c r="AF59" s="3">
        <v>4</v>
      </c>
      <c r="AG59" s="3">
        <v>3</v>
      </c>
      <c r="AH59" s="3">
        <v>4</v>
      </c>
      <c r="AI59" t="s">
        <v>474</v>
      </c>
      <c r="AJ59" t="s">
        <v>45</v>
      </c>
      <c r="AK59" t="s">
        <v>475</v>
      </c>
    </row>
    <row r="60" spans="1:37">
      <c r="A60">
        <v>3276</v>
      </c>
      <c r="B60" s="1">
        <v>45849.389988425901</v>
      </c>
      <c r="C60" s="1">
        <v>45849.394039351799</v>
      </c>
      <c r="D60" t="s">
        <v>37</v>
      </c>
      <c r="F60" s="1"/>
      <c r="G60" t="s">
        <v>38</v>
      </c>
      <c r="H60" t="s">
        <v>69</v>
      </c>
      <c r="I60" t="s">
        <v>50</v>
      </c>
      <c r="J60" s="2">
        <v>45849</v>
      </c>
      <c r="K60" t="s">
        <v>476</v>
      </c>
      <c r="L60" t="s">
        <v>477</v>
      </c>
      <c r="M60" t="s">
        <v>40</v>
      </c>
      <c r="N60" s="3">
        <v>52984024</v>
      </c>
      <c r="O60" s="3">
        <v>52984024</v>
      </c>
      <c r="P60" t="s">
        <v>478</v>
      </c>
      <c r="Q60" s="3">
        <v>52984024</v>
      </c>
      <c r="R60" t="s">
        <v>479</v>
      </c>
      <c r="S60" t="s">
        <v>41</v>
      </c>
      <c r="T60" s="3">
        <v>3208961161</v>
      </c>
      <c r="U60" t="s">
        <v>480</v>
      </c>
      <c r="V60" t="s">
        <v>203</v>
      </c>
      <c r="W60" s="3">
        <v>4</v>
      </c>
      <c r="X60" s="3">
        <v>4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4</v>
      </c>
      <c r="AF60" s="3">
        <v>4</v>
      </c>
      <c r="AG60" s="3">
        <v>4</v>
      </c>
      <c r="AH60" s="3">
        <v>4</v>
      </c>
      <c r="AI60" t="s">
        <v>481</v>
      </c>
      <c r="AJ60" t="s">
        <v>45</v>
      </c>
      <c r="AK60" t="s">
        <v>482</v>
      </c>
    </row>
    <row r="61" spans="1:37">
      <c r="A61">
        <v>3277</v>
      </c>
      <c r="B61" s="1">
        <v>45849.388437499998</v>
      </c>
      <c r="C61" s="1">
        <v>45849.394108796303</v>
      </c>
      <c r="D61" t="s">
        <v>37</v>
      </c>
      <c r="F61" s="1"/>
      <c r="G61" t="s">
        <v>38</v>
      </c>
      <c r="H61" t="s">
        <v>69</v>
      </c>
      <c r="I61" t="s">
        <v>50</v>
      </c>
      <c r="J61" s="2">
        <v>45849</v>
      </c>
      <c r="K61" t="s">
        <v>64</v>
      </c>
      <c r="L61" t="s">
        <v>483</v>
      </c>
      <c r="M61" t="s">
        <v>40</v>
      </c>
      <c r="N61" s="3">
        <v>39781411</v>
      </c>
      <c r="O61" s="3">
        <v>39781411</v>
      </c>
      <c r="P61" t="s">
        <v>134</v>
      </c>
      <c r="Q61" s="3">
        <v>39781411</v>
      </c>
      <c r="R61" t="s">
        <v>168</v>
      </c>
      <c r="S61" t="s">
        <v>41</v>
      </c>
      <c r="T61" s="3">
        <v>3182672382</v>
      </c>
      <c r="U61" t="s">
        <v>484</v>
      </c>
      <c r="V61" t="s">
        <v>203</v>
      </c>
      <c r="W61" s="3">
        <v>4</v>
      </c>
      <c r="X61" s="3">
        <v>4</v>
      </c>
      <c r="Y61" s="3">
        <v>4</v>
      </c>
      <c r="Z61" s="3">
        <v>4</v>
      </c>
      <c r="AA61" s="3">
        <v>4</v>
      </c>
      <c r="AB61" s="3">
        <v>4</v>
      </c>
      <c r="AC61" s="3">
        <v>4</v>
      </c>
      <c r="AD61" s="3">
        <v>4</v>
      </c>
      <c r="AE61" s="3">
        <v>4</v>
      </c>
      <c r="AF61" s="3">
        <v>4</v>
      </c>
      <c r="AG61" s="3">
        <v>4</v>
      </c>
      <c r="AH61" s="3">
        <v>4</v>
      </c>
      <c r="AI61" t="s">
        <v>485</v>
      </c>
      <c r="AJ61" t="s">
        <v>45</v>
      </c>
      <c r="AK61" t="s">
        <v>48</v>
      </c>
    </row>
    <row r="62" spans="1:37">
      <c r="A62">
        <v>3278</v>
      </c>
      <c r="B62" s="1">
        <v>45849.388900462996</v>
      </c>
      <c r="C62" s="1">
        <v>45849.394178240698</v>
      </c>
      <c r="D62" t="s">
        <v>37</v>
      </c>
      <c r="F62" s="1"/>
      <c r="G62" t="s">
        <v>38</v>
      </c>
      <c r="H62" t="s">
        <v>69</v>
      </c>
      <c r="I62" t="s">
        <v>50</v>
      </c>
      <c r="J62" s="2">
        <v>45849</v>
      </c>
      <c r="K62" t="s">
        <v>197</v>
      </c>
      <c r="L62" t="s">
        <v>486</v>
      </c>
      <c r="M62" t="s">
        <v>40</v>
      </c>
      <c r="N62" s="3">
        <v>52487543</v>
      </c>
      <c r="O62" s="3">
        <v>52487543</v>
      </c>
      <c r="P62" t="s">
        <v>487</v>
      </c>
      <c r="Q62" s="3">
        <v>52487543</v>
      </c>
      <c r="R62" t="s">
        <v>51</v>
      </c>
      <c r="S62" t="s">
        <v>41</v>
      </c>
      <c r="T62" s="3">
        <v>3183701957</v>
      </c>
      <c r="U62" t="s">
        <v>488</v>
      </c>
      <c r="V62" t="s">
        <v>203</v>
      </c>
      <c r="W62" s="3">
        <v>4</v>
      </c>
      <c r="X62" s="3">
        <v>4</v>
      </c>
      <c r="Y62" s="3">
        <v>4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v>4</v>
      </c>
      <c r="AF62" s="3">
        <v>4</v>
      </c>
      <c r="AG62" s="3">
        <v>4</v>
      </c>
      <c r="AH62" s="3">
        <v>4</v>
      </c>
      <c r="AI62" t="s">
        <v>489</v>
      </c>
      <c r="AJ62" t="s">
        <v>45</v>
      </c>
      <c r="AK62" t="s">
        <v>148</v>
      </c>
    </row>
    <row r="63" spans="1:37">
      <c r="A63">
        <v>3279</v>
      </c>
      <c r="B63" s="1">
        <v>45849.388101851902</v>
      </c>
      <c r="C63" s="1">
        <v>45849.394224536998</v>
      </c>
      <c r="D63" t="s">
        <v>37</v>
      </c>
      <c r="F63" s="1"/>
      <c r="G63" t="s">
        <v>38</v>
      </c>
      <c r="H63" t="s">
        <v>69</v>
      </c>
      <c r="I63" t="s">
        <v>50</v>
      </c>
      <c r="J63" s="2">
        <v>45849</v>
      </c>
      <c r="K63" t="s">
        <v>490</v>
      </c>
      <c r="L63" t="s">
        <v>491</v>
      </c>
      <c r="M63" t="s">
        <v>40</v>
      </c>
      <c r="N63" s="3">
        <v>42157963</v>
      </c>
      <c r="O63" s="3">
        <v>42157963</v>
      </c>
      <c r="P63" t="s">
        <v>492</v>
      </c>
      <c r="Q63" s="3">
        <v>42157963</v>
      </c>
      <c r="R63" t="s">
        <v>84</v>
      </c>
      <c r="S63" t="s">
        <v>41</v>
      </c>
      <c r="T63" s="3">
        <v>3145562539</v>
      </c>
      <c r="U63" t="s">
        <v>493</v>
      </c>
      <c r="V63" t="s">
        <v>203</v>
      </c>
      <c r="W63" s="3">
        <v>3</v>
      </c>
      <c r="X63" s="3">
        <v>4</v>
      </c>
      <c r="Y63" s="3">
        <v>4</v>
      </c>
      <c r="Z63" s="3">
        <v>3</v>
      </c>
      <c r="AA63" s="3">
        <v>4</v>
      </c>
      <c r="AB63" s="3">
        <v>4</v>
      </c>
      <c r="AC63" s="3">
        <v>4</v>
      </c>
      <c r="AD63" s="3">
        <v>3</v>
      </c>
      <c r="AE63" s="3">
        <v>3</v>
      </c>
      <c r="AF63" s="3">
        <v>4</v>
      </c>
      <c r="AG63" s="3">
        <v>3</v>
      </c>
      <c r="AH63" s="3">
        <v>4</v>
      </c>
      <c r="AI63" t="s">
        <v>42</v>
      </c>
      <c r="AJ63" t="s">
        <v>46</v>
      </c>
      <c r="AK63" t="s">
        <v>59</v>
      </c>
    </row>
    <row r="64" spans="1:37">
      <c r="A64">
        <v>3280</v>
      </c>
      <c r="B64" s="1">
        <v>45849.391192129602</v>
      </c>
      <c r="C64" s="1">
        <v>45849.394398148099</v>
      </c>
      <c r="D64" t="s">
        <v>37</v>
      </c>
      <c r="F64" s="1"/>
      <c r="G64" t="s">
        <v>38</v>
      </c>
      <c r="H64" t="s">
        <v>69</v>
      </c>
      <c r="I64" t="s">
        <v>50</v>
      </c>
      <c r="J64" s="2">
        <v>45849</v>
      </c>
      <c r="K64" t="s">
        <v>494</v>
      </c>
      <c r="L64" t="s">
        <v>495</v>
      </c>
      <c r="M64" t="s">
        <v>40</v>
      </c>
      <c r="N64" s="3">
        <v>1077082407</v>
      </c>
      <c r="O64" s="3">
        <v>1077082407</v>
      </c>
      <c r="P64" t="s">
        <v>496</v>
      </c>
      <c r="Q64" s="3">
        <v>1077082407</v>
      </c>
      <c r="R64" t="s">
        <v>173</v>
      </c>
      <c r="S64" t="s">
        <v>497</v>
      </c>
      <c r="T64" s="3">
        <v>3112729270</v>
      </c>
      <c r="U64" t="s">
        <v>498</v>
      </c>
      <c r="V64" t="s">
        <v>203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4</v>
      </c>
      <c r="AF64" s="3">
        <v>4</v>
      </c>
      <c r="AG64" s="3">
        <v>4</v>
      </c>
      <c r="AH64" s="3">
        <v>4</v>
      </c>
      <c r="AI64" t="s">
        <v>150</v>
      </c>
      <c r="AJ64" t="s">
        <v>52</v>
      </c>
      <c r="AK64" t="s">
        <v>499</v>
      </c>
    </row>
    <row r="65" spans="1:37">
      <c r="A65">
        <v>3281</v>
      </c>
      <c r="B65" s="1">
        <v>45849.388611111099</v>
      </c>
      <c r="C65" s="1">
        <v>45849.394490740699</v>
      </c>
      <c r="D65" t="s">
        <v>37</v>
      </c>
      <c r="F65" s="1"/>
      <c r="G65" t="s">
        <v>38</v>
      </c>
      <c r="H65" t="s">
        <v>69</v>
      </c>
      <c r="I65" t="s">
        <v>39</v>
      </c>
      <c r="J65" s="2">
        <v>45849</v>
      </c>
      <c r="K65" t="s">
        <v>500</v>
      </c>
      <c r="L65" t="s">
        <v>501</v>
      </c>
      <c r="M65" t="s">
        <v>40</v>
      </c>
      <c r="N65" s="3">
        <v>1014246589</v>
      </c>
      <c r="O65" s="3">
        <v>1014246589</v>
      </c>
      <c r="P65" t="s">
        <v>502</v>
      </c>
      <c r="Q65" s="3">
        <v>900353269</v>
      </c>
      <c r="R65" t="s">
        <v>503</v>
      </c>
      <c r="S65" t="s">
        <v>358</v>
      </c>
      <c r="T65" s="3">
        <v>3108737006</v>
      </c>
      <c r="U65" t="s">
        <v>504</v>
      </c>
      <c r="V65" t="s">
        <v>203</v>
      </c>
      <c r="W65" s="3">
        <v>4</v>
      </c>
      <c r="X65" s="3">
        <v>4</v>
      </c>
      <c r="Y65" s="3">
        <v>4</v>
      </c>
      <c r="Z65" s="3">
        <v>4</v>
      </c>
      <c r="AA65" s="3">
        <v>4</v>
      </c>
      <c r="AB65" s="3">
        <v>4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4</v>
      </c>
      <c r="AI65" t="s">
        <v>90</v>
      </c>
      <c r="AJ65" t="s">
        <v>49</v>
      </c>
      <c r="AK65" t="s">
        <v>90</v>
      </c>
    </row>
    <row r="66" spans="1:37">
      <c r="A66">
        <v>3283</v>
      </c>
      <c r="B66" s="1">
        <v>45849.388206018499</v>
      </c>
      <c r="C66" s="1">
        <v>45849.395532407398</v>
      </c>
      <c r="D66" t="s">
        <v>37</v>
      </c>
      <c r="F66" s="1"/>
      <c r="G66" t="s">
        <v>38</v>
      </c>
      <c r="H66" t="s">
        <v>69</v>
      </c>
      <c r="I66" t="s">
        <v>39</v>
      </c>
      <c r="J66" s="2">
        <v>45849</v>
      </c>
      <c r="K66" t="s">
        <v>505</v>
      </c>
      <c r="L66" t="s">
        <v>506</v>
      </c>
      <c r="M66" t="s">
        <v>40</v>
      </c>
      <c r="N66" s="3">
        <v>1018483900</v>
      </c>
      <c r="O66" s="3">
        <v>1018483900</v>
      </c>
      <c r="P66" t="s">
        <v>507</v>
      </c>
      <c r="Q66" s="3">
        <v>901859863</v>
      </c>
      <c r="R66" t="s">
        <v>135</v>
      </c>
      <c r="S66" t="s">
        <v>41</v>
      </c>
      <c r="T66" s="3">
        <v>3228248982</v>
      </c>
      <c r="U66" t="s">
        <v>508</v>
      </c>
      <c r="V66" t="s">
        <v>203</v>
      </c>
      <c r="W66" s="3">
        <v>4</v>
      </c>
      <c r="X66" s="3">
        <v>4</v>
      </c>
      <c r="Y66" s="3">
        <v>4</v>
      </c>
      <c r="Z66" s="3">
        <v>4</v>
      </c>
      <c r="AA66" s="3">
        <v>4</v>
      </c>
      <c r="AB66" s="3">
        <v>4</v>
      </c>
      <c r="AC66" s="3">
        <v>4</v>
      </c>
      <c r="AD66" s="3">
        <v>4</v>
      </c>
      <c r="AE66" s="3">
        <v>4</v>
      </c>
      <c r="AF66" s="3">
        <v>4</v>
      </c>
      <c r="AG66" s="3">
        <v>4</v>
      </c>
      <c r="AH66" s="3">
        <v>4</v>
      </c>
      <c r="AI66" t="s">
        <v>48</v>
      </c>
      <c r="AJ66" t="s">
        <v>55</v>
      </c>
      <c r="AK66" t="s">
        <v>48</v>
      </c>
    </row>
    <row r="67" spans="1:37">
      <c r="A67">
        <v>3284</v>
      </c>
      <c r="B67" s="1">
        <v>45849.388229166703</v>
      </c>
      <c r="C67" s="1">
        <v>45849.395729166703</v>
      </c>
      <c r="D67" t="s">
        <v>37</v>
      </c>
      <c r="F67" s="1"/>
      <c r="G67" t="s">
        <v>38</v>
      </c>
      <c r="H67" t="s">
        <v>69</v>
      </c>
      <c r="I67" t="s">
        <v>50</v>
      </c>
      <c r="J67" s="2">
        <v>45849</v>
      </c>
      <c r="K67" t="s">
        <v>509</v>
      </c>
      <c r="L67" t="s">
        <v>510</v>
      </c>
      <c r="M67" t="s">
        <v>40</v>
      </c>
      <c r="N67" s="3">
        <v>52203177</v>
      </c>
      <c r="O67" s="3">
        <v>52203177</v>
      </c>
      <c r="P67" t="s">
        <v>511</v>
      </c>
      <c r="Q67" s="3">
        <v>52718212</v>
      </c>
      <c r="R67" t="s">
        <v>83</v>
      </c>
      <c r="S67" t="s">
        <v>41</v>
      </c>
      <c r="T67" s="3">
        <v>3132732939</v>
      </c>
      <c r="U67" t="s">
        <v>512</v>
      </c>
      <c r="V67" t="s">
        <v>203</v>
      </c>
      <c r="W67" s="3">
        <v>4</v>
      </c>
      <c r="X67" s="3">
        <v>4</v>
      </c>
      <c r="Y67" s="3">
        <v>4</v>
      </c>
      <c r="Z67" s="3">
        <v>4</v>
      </c>
      <c r="AA67" s="3">
        <v>4</v>
      </c>
      <c r="AB67" s="3">
        <v>4</v>
      </c>
      <c r="AC67" s="3">
        <v>4</v>
      </c>
      <c r="AD67" s="3">
        <v>4</v>
      </c>
      <c r="AE67" s="3">
        <v>4</v>
      </c>
      <c r="AF67" s="3">
        <v>4</v>
      </c>
      <c r="AG67" s="3">
        <v>4</v>
      </c>
      <c r="AH67" s="3">
        <v>4</v>
      </c>
      <c r="AI67" t="s">
        <v>513</v>
      </c>
      <c r="AJ67" t="s">
        <v>49</v>
      </c>
      <c r="AK67" t="s">
        <v>514</v>
      </c>
    </row>
    <row r="68" spans="1:37">
      <c r="A68">
        <v>3285</v>
      </c>
      <c r="B68" s="1">
        <v>45849.391921296301</v>
      </c>
      <c r="C68" s="1">
        <v>45849.395833333299</v>
      </c>
      <c r="D68" t="s">
        <v>37</v>
      </c>
      <c r="F68" s="1"/>
      <c r="G68" t="s">
        <v>38</v>
      </c>
      <c r="H68" t="s">
        <v>69</v>
      </c>
      <c r="I68" t="s">
        <v>50</v>
      </c>
      <c r="J68" s="2">
        <v>45849</v>
      </c>
      <c r="K68" t="s">
        <v>346</v>
      </c>
      <c r="L68" t="s">
        <v>515</v>
      </c>
      <c r="M68" t="s">
        <v>40</v>
      </c>
      <c r="N68" s="3">
        <v>79599972</v>
      </c>
      <c r="O68" s="3">
        <v>79599972</v>
      </c>
      <c r="P68" t="s">
        <v>157</v>
      </c>
      <c r="Q68" s="3">
        <v>79599972</v>
      </c>
      <c r="R68" t="s">
        <v>81</v>
      </c>
      <c r="S68" t="s">
        <v>41</v>
      </c>
      <c r="T68" s="3">
        <v>3102139158</v>
      </c>
      <c r="U68" t="s">
        <v>516</v>
      </c>
      <c r="V68" t="s">
        <v>203</v>
      </c>
      <c r="W68" s="3">
        <v>4</v>
      </c>
      <c r="X68" s="3">
        <v>4</v>
      </c>
      <c r="Y68" s="3">
        <v>4</v>
      </c>
      <c r="Z68" s="3">
        <v>4</v>
      </c>
      <c r="AA68" s="3">
        <v>4</v>
      </c>
      <c r="AB68" s="3">
        <v>4</v>
      </c>
      <c r="AC68" s="3">
        <v>4</v>
      </c>
      <c r="AD68" s="3">
        <v>4</v>
      </c>
      <c r="AE68" s="3">
        <v>4</v>
      </c>
      <c r="AF68" s="3">
        <v>4</v>
      </c>
      <c r="AG68" s="3">
        <v>4</v>
      </c>
      <c r="AH68" s="3">
        <v>4</v>
      </c>
      <c r="AI68" t="s">
        <v>42</v>
      </c>
      <c r="AJ68" t="s">
        <v>54</v>
      </c>
      <c r="AK68" t="s">
        <v>42</v>
      </c>
    </row>
    <row r="69" spans="1:37">
      <c r="A69">
        <v>3286</v>
      </c>
      <c r="B69" s="1">
        <v>45849.389629629601</v>
      </c>
      <c r="C69" s="1">
        <v>45849.396099537</v>
      </c>
      <c r="D69" t="s">
        <v>37</v>
      </c>
      <c r="F69" s="1"/>
      <c r="G69" t="s">
        <v>38</v>
      </c>
      <c r="H69" t="s">
        <v>69</v>
      </c>
      <c r="I69" t="s">
        <v>50</v>
      </c>
      <c r="J69" s="2">
        <v>45849</v>
      </c>
      <c r="K69" t="s">
        <v>517</v>
      </c>
      <c r="L69" t="s">
        <v>518</v>
      </c>
      <c r="M69" t="s">
        <v>40</v>
      </c>
      <c r="N69" s="3">
        <v>52420080</v>
      </c>
      <c r="O69" s="3">
        <v>52420080</v>
      </c>
      <c r="P69" t="s">
        <v>519</v>
      </c>
      <c r="Q69" s="3">
        <v>52420080</v>
      </c>
      <c r="R69" t="s">
        <v>520</v>
      </c>
      <c r="S69" t="s">
        <v>41</v>
      </c>
      <c r="T69" s="3">
        <v>3115323812</v>
      </c>
      <c r="U69" t="s">
        <v>521</v>
      </c>
      <c r="V69" t="s">
        <v>203</v>
      </c>
      <c r="W69" s="3">
        <v>3</v>
      </c>
      <c r="X69" s="3">
        <v>3</v>
      </c>
      <c r="Y69" s="3">
        <v>3</v>
      </c>
      <c r="Z69" s="3">
        <v>3</v>
      </c>
      <c r="AA69" s="3">
        <v>3</v>
      </c>
      <c r="AB69" s="3">
        <v>3</v>
      </c>
      <c r="AC69" s="3">
        <v>3</v>
      </c>
      <c r="AD69" s="3">
        <v>3</v>
      </c>
      <c r="AE69" s="3">
        <v>3</v>
      </c>
      <c r="AF69" s="3">
        <v>3</v>
      </c>
      <c r="AG69" s="3">
        <v>3</v>
      </c>
      <c r="AH69" s="3">
        <v>3</v>
      </c>
      <c r="AI69" t="s">
        <v>522</v>
      </c>
      <c r="AJ69" t="s">
        <v>65</v>
      </c>
      <c r="AK69" t="s">
        <v>523</v>
      </c>
    </row>
    <row r="70" spans="1:37">
      <c r="A70">
        <v>3287</v>
      </c>
      <c r="B70" s="1">
        <v>45849.390254629601</v>
      </c>
      <c r="C70" s="1">
        <v>45849.396122685197</v>
      </c>
      <c r="D70" t="s">
        <v>37</v>
      </c>
      <c r="F70" s="1"/>
      <c r="G70" t="s">
        <v>38</v>
      </c>
      <c r="H70" t="s">
        <v>69</v>
      </c>
      <c r="I70" t="s">
        <v>50</v>
      </c>
      <c r="J70" s="2">
        <v>45849</v>
      </c>
      <c r="K70" t="s">
        <v>524</v>
      </c>
      <c r="L70" t="s">
        <v>525</v>
      </c>
      <c r="M70" t="s">
        <v>40</v>
      </c>
      <c r="N70" s="3">
        <v>1012321713</v>
      </c>
      <c r="O70" s="3">
        <v>1012321713</v>
      </c>
      <c r="P70" t="s">
        <v>526</v>
      </c>
      <c r="Q70" s="3">
        <v>110010944101</v>
      </c>
      <c r="R70" t="s">
        <v>527</v>
      </c>
      <c r="S70" t="s">
        <v>41</v>
      </c>
      <c r="T70" s="3">
        <v>3112107192</v>
      </c>
      <c r="U70" t="s">
        <v>528</v>
      </c>
      <c r="V70" t="s">
        <v>203</v>
      </c>
      <c r="W70" s="3">
        <v>4</v>
      </c>
      <c r="X70" s="3">
        <v>4</v>
      </c>
      <c r="Y70" s="3">
        <v>4</v>
      </c>
      <c r="Z70" s="3">
        <v>4</v>
      </c>
      <c r="AA70" s="3">
        <v>4</v>
      </c>
      <c r="AB70" s="3">
        <v>4</v>
      </c>
      <c r="AC70" s="3">
        <v>4</v>
      </c>
      <c r="AD70" s="3">
        <v>4</v>
      </c>
      <c r="AE70" s="3">
        <v>4</v>
      </c>
      <c r="AF70" s="3">
        <v>4</v>
      </c>
      <c r="AG70" s="3">
        <v>4</v>
      </c>
      <c r="AH70" s="3">
        <v>4</v>
      </c>
      <c r="AI70" t="s">
        <v>529</v>
      </c>
      <c r="AJ70" t="s">
        <v>65</v>
      </c>
      <c r="AK70" t="s">
        <v>530</v>
      </c>
    </row>
    <row r="71" spans="1:37">
      <c r="A71">
        <v>3288</v>
      </c>
      <c r="B71" s="1">
        <v>45849.393541666701</v>
      </c>
      <c r="C71" s="1">
        <v>45849.396643518499</v>
      </c>
      <c r="D71" t="s">
        <v>37</v>
      </c>
      <c r="F71" s="1"/>
      <c r="G71" t="s">
        <v>38</v>
      </c>
      <c r="H71" t="s">
        <v>69</v>
      </c>
      <c r="I71" t="s">
        <v>39</v>
      </c>
      <c r="J71" s="2">
        <v>45849</v>
      </c>
      <c r="K71" t="s">
        <v>188</v>
      </c>
      <c r="L71" t="s">
        <v>189</v>
      </c>
      <c r="M71" t="s">
        <v>40</v>
      </c>
      <c r="N71" s="3">
        <v>52086302</v>
      </c>
      <c r="O71" s="3">
        <v>52086302</v>
      </c>
      <c r="P71" t="s">
        <v>187</v>
      </c>
      <c r="Q71" s="3">
        <v>52086302</v>
      </c>
      <c r="R71" t="s">
        <v>531</v>
      </c>
      <c r="S71" t="s">
        <v>41</v>
      </c>
      <c r="T71" s="3">
        <v>3178594818</v>
      </c>
      <c r="U71" t="s">
        <v>95</v>
      </c>
      <c r="V71" t="s">
        <v>203</v>
      </c>
      <c r="W71" s="3">
        <v>4</v>
      </c>
      <c r="X71" s="3">
        <v>4</v>
      </c>
      <c r="Y71" s="3">
        <v>4</v>
      </c>
      <c r="Z71" s="3">
        <v>4</v>
      </c>
      <c r="AA71" s="3">
        <v>4</v>
      </c>
      <c r="AB71" s="3">
        <v>4</v>
      </c>
      <c r="AC71" s="3">
        <v>4</v>
      </c>
      <c r="AD71" s="3">
        <v>4</v>
      </c>
      <c r="AE71" s="3">
        <v>4</v>
      </c>
      <c r="AF71" s="3">
        <v>4</v>
      </c>
      <c r="AG71" s="3">
        <v>4</v>
      </c>
      <c r="AH71" s="3">
        <v>4</v>
      </c>
      <c r="AI71" t="s">
        <v>92</v>
      </c>
      <c r="AJ71" t="s">
        <v>58</v>
      </c>
      <c r="AK71" t="s">
        <v>96</v>
      </c>
    </row>
    <row r="72" spans="1:37">
      <c r="A72">
        <v>3289</v>
      </c>
      <c r="B72" s="1">
        <v>45849.388946759304</v>
      </c>
      <c r="C72" s="1">
        <v>45849.396666666697</v>
      </c>
      <c r="D72" t="s">
        <v>37</v>
      </c>
      <c r="F72" s="1"/>
      <c r="G72" t="s">
        <v>38</v>
      </c>
      <c r="H72" t="s">
        <v>69</v>
      </c>
      <c r="I72" t="s">
        <v>50</v>
      </c>
      <c r="J72" s="2">
        <v>45849</v>
      </c>
      <c r="K72" t="s">
        <v>532</v>
      </c>
      <c r="L72" t="s">
        <v>533</v>
      </c>
      <c r="M72" t="s">
        <v>40</v>
      </c>
      <c r="N72" s="3">
        <v>52297401</v>
      </c>
      <c r="O72" s="3">
        <v>52297401</v>
      </c>
      <c r="P72" t="s">
        <v>534</v>
      </c>
      <c r="Q72" s="3">
        <v>52263133</v>
      </c>
      <c r="R72" t="s">
        <v>535</v>
      </c>
      <c r="S72" t="s">
        <v>41</v>
      </c>
      <c r="T72" s="3">
        <v>3186521242</v>
      </c>
      <c r="U72" t="s">
        <v>536</v>
      </c>
      <c r="V72" t="s">
        <v>203</v>
      </c>
      <c r="W72" s="3">
        <v>4</v>
      </c>
      <c r="X72" s="3">
        <v>4</v>
      </c>
      <c r="Y72" s="3">
        <v>4</v>
      </c>
      <c r="Z72" s="3">
        <v>4</v>
      </c>
      <c r="AA72" s="3">
        <v>4</v>
      </c>
      <c r="AB72" s="3">
        <v>4</v>
      </c>
      <c r="AC72" s="3">
        <v>4</v>
      </c>
      <c r="AD72" s="3">
        <v>4</v>
      </c>
      <c r="AE72" s="3">
        <v>4</v>
      </c>
      <c r="AF72" s="3">
        <v>4</v>
      </c>
      <c r="AG72" s="3">
        <v>4</v>
      </c>
      <c r="AH72" s="3">
        <v>4</v>
      </c>
      <c r="AI72" t="s">
        <v>537</v>
      </c>
      <c r="AJ72" t="s">
        <v>49</v>
      </c>
      <c r="AK72" t="s">
        <v>68</v>
      </c>
    </row>
    <row r="73" spans="1:37">
      <c r="A73">
        <v>3290</v>
      </c>
      <c r="B73" s="1">
        <v>45849.388252314799</v>
      </c>
      <c r="C73" s="1">
        <v>45849.396724537</v>
      </c>
      <c r="D73" t="s">
        <v>37</v>
      </c>
      <c r="F73" s="1"/>
      <c r="G73" t="s">
        <v>38</v>
      </c>
      <c r="H73" t="s">
        <v>69</v>
      </c>
      <c r="I73" t="s">
        <v>50</v>
      </c>
      <c r="J73" s="2">
        <v>45849</v>
      </c>
      <c r="K73" t="s">
        <v>538</v>
      </c>
      <c r="L73" t="s">
        <v>539</v>
      </c>
      <c r="M73" t="s">
        <v>40</v>
      </c>
      <c r="N73" s="3">
        <v>36173755</v>
      </c>
      <c r="O73" s="3">
        <v>36173755</v>
      </c>
      <c r="P73" t="s">
        <v>540</v>
      </c>
      <c r="Q73" s="3">
        <v>36173755</v>
      </c>
      <c r="R73" t="s">
        <v>106</v>
      </c>
      <c r="S73" t="s">
        <v>41</v>
      </c>
      <c r="T73" s="3">
        <v>3108682287</v>
      </c>
      <c r="U73" t="s">
        <v>541</v>
      </c>
      <c r="V73" t="s">
        <v>203</v>
      </c>
      <c r="W73" s="3">
        <v>4</v>
      </c>
      <c r="X73" s="3">
        <v>4</v>
      </c>
      <c r="Y73" s="3">
        <v>4</v>
      </c>
      <c r="Z73" s="3">
        <v>4</v>
      </c>
      <c r="AA73" s="3">
        <v>4</v>
      </c>
      <c r="AB73" s="3">
        <v>4</v>
      </c>
      <c r="AC73" s="3">
        <v>4</v>
      </c>
      <c r="AD73" s="3">
        <v>4</v>
      </c>
      <c r="AE73" s="3">
        <v>4</v>
      </c>
      <c r="AF73" s="3">
        <v>4</v>
      </c>
      <c r="AG73" s="3">
        <v>4</v>
      </c>
      <c r="AH73" s="3">
        <v>4</v>
      </c>
      <c r="AI73" t="s">
        <v>542</v>
      </c>
      <c r="AJ73" t="s">
        <v>46</v>
      </c>
      <c r="AK73" t="s">
        <v>543</v>
      </c>
    </row>
    <row r="74" spans="1:37">
      <c r="A74">
        <v>3291</v>
      </c>
      <c r="B74" s="1">
        <v>45849.388402777797</v>
      </c>
      <c r="C74" s="1">
        <v>45849.396759259304</v>
      </c>
      <c r="D74" t="s">
        <v>37</v>
      </c>
      <c r="F74" s="1"/>
      <c r="G74" t="s">
        <v>38</v>
      </c>
      <c r="H74" t="s">
        <v>69</v>
      </c>
      <c r="I74" t="s">
        <v>50</v>
      </c>
      <c r="J74" s="2">
        <v>45849</v>
      </c>
      <c r="K74" t="s">
        <v>544</v>
      </c>
      <c r="L74" t="s">
        <v>545</v>
      </c>
      <c r="M74" t="s">
        <v>40</v>
      </c>
      <c r="N74" s="3">
        <v>41793777</v>
      </c>
      <c r="O74" s="3">
        <v>41793777</v>
      </c>
      <c r="P74" t="s">
        <v>546</v>
      </c>
      <c r="Q74" s="3">
        <v>41793777</v>
      </c>
      <c r="R74" t="s">
        <v>145</v>
      </c>
      <c r="S74" t="s">
        <v>547</v>
      </c>
      <c r="T74" s="3">
        <v>3002125376</v>
      </c>
      <c r="U74" t="s">
        <v>548</v>
      </c>
      <c r="V74" t="s">
        <v>203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3">
        <v>4</v>
      </c>
      <c r="AC74" s="3">
        <v>4</v>
      </c>
      <c r="AD74" s="3">
        <v>4</v>
      </c>
      <c r="AE74" s="3">
        <v>4</v>
      </c>
      <c r="AF74" s="3">
        <v>4</v>
      </c>
      <c r="AG74" s="3">
        <v>4</v>
      </c>
      <c r="AH74" s="3">
        <v>4</v>
      </c>
      <c r="AI74" t="s">
        <v>59</v>
      </c>
      <c r="AJ74" t="s">
        <v>69</v>
      </c>
      <c r="AK74" t="s">
        <v>42</v>
      </c>
    </row>
    <row r="75" spans="1:37">
      <c r="A75">
        <v>3292</v>
      </c>
      <c r="B75" s="1">
        <v>45849.396608796298</v>
      </c>
      <c r="C75" s="1">
        <v>45849.397013888898</v>
      </c>
      <c r="D75" t="s">
        <v>37</v>
      </c>
      <c r="F75" s="1"/>
      <c r="G75" t="s">
        <v>38</v>
      </c>
      <c r="H75" t="s">
        <v>69</v>
      </c>
      <c r="I75" t="s">
        <v>50</v>
      </c>
      <c r="J75" s="2">
        <v>45849</v>
      </c>
      <c r="K75" t="s">
        <v>549</v>
      </c>
      <c r="L75" t="s">
        <v>550</v>
      </c>
      <c r="M75" t="s">
        <v>40</v>
      </c>
      <c r="N75" s="3">
        <v>1032413582</v>
      </c>
      <c r="O75" s="3">
        <v>1032413582</v>
      </c>
      <c r="P75" t="s">
        <v>551</v>
      </c>
      <c r="Q75" s="3">
        <v>1032413582</v>
      </c>
      <c r="R75" t="s">
        <v>552</v>
      </c>
      <c r="S75" t="s">
        <v>41</v>
      </c>
      <c r="T75" s="3">
        <v>3123028879</v>
      </c>
      <c r="U75" t="s">
        <v>553</v>
      </c>
      <c r="V75" t="s">
        <v>203</v>
      </c>
      <c r="W75" s="3">
        <v>3</v>
      </c>
      <c r="X75" s="3">
        <v>4</v>
      </c>
      <c r="Y75" s="3">
        <v>3</v>
      </c>
      <c r="Z75" s="3">
        <v>4</v>
      </c>
      <c r="AA75" s="3">
        <v>3</v>
      </c>
      <c r="AB75" s="3">
        <v>4</v>
      </c>
      <c r="AC75" s="3">
        <v>3</v>
      </c>
      <c r="AD75" s="3">
        <v>3</v>
      </c>
      <c r="AE75" s="3">
        <v>3</v>
      </c>
      <c r="AF75" s="3">
        <v>3</v>
      </c>
      <c r="AG75" s="3">
        <v>3</v>
      </c>
      <c r="AH75" s="3">
        <v>3</v>
      </c>
      <c r="AI75" t="s">
        <v>42</v>
      </c>
      <c r="AJ75" t="s">
        <v>65</v>
      </c>
      <c r="AK75" t="s">
        <v>42</v>
      </c>
    </row>
    <row r="76" spans="1:37">
      <c r="A76">
        <v>3293</v>
      </c>
      <c r="B76" s="1">
        <v>45849.394074074102</v>
      </c>
      <c r="C76" s="1">
        <v>45849.397083333301</v>
      </c>
      <c r="D76" t="s">
        <v>37</v>
      </c>
      <c r="F76" s="1"/>
      <c r="G76" t="s">
        <v>38</v>
      </c>
      <c r="H76" t="s">
        <v>69</v>
      </c>
      <c r="I76" t="s">
        <v>50</v>
      </c>
      <c r="J76" s="2">
        <v>45849</v>
      </c>
      <c r="K76" t="s">
        <v>554</v>
      </c>
      <c r="L76" t="s">
        <v>555</v>
      </c>
      <c r="M76" t="s">
        <v>40</v>
      </c>
      <c r="N76" s="3">
        <v>31897497</v>
      </c>
      <c r="O76" s="3">
        <v>31897497</v>
      </c>
      <c r="P76" t="s">
        <v>556</v>
      </c>
      <c r="Q76" s="3">
        <v>31897497</v>
      </c>
      <c r="R76" t="s">
        <v>557</v>
      </c>
      <c r="S76" t="s">
        <v>41</v>
      </c>
      <c r="T76" s="3">
        <v>3125238718</v>
      </c>
      <c r="U76" t="s">
        <v>558</v>
      </c>
      <c r="V76" t="s">
        <v>203</v>
      </c>
      <c r="W76" s="3">
        <v>4</v>
      </c>
      <c r="X76" s="3">
        <v>4</v>
      </c>
      <c r="Y76" s="3">
        <v>4</v>
      </c>
      <c r="Z76" s="3">
        <v>4</v>
      </c>
      <c r="AA76" s="3">
        <v>4</v>
      </c>
      <c r="AB76" s="3">
        <v>4</v>
      </c>
      <c r="AC76" s="3">
        <v>4</v>
      </c>
      <c r="AD76" s="3">
        <v>4</v>
      </c>
      <c r="AE76" s="3">
        <v>4</v>
      </c>
      <c r="AF76" s="3">
        <v>4</v>
      </c>
      <c r="AG76" s="3">
        <v>4</v>
      </c>
      <c r="AH76" s="3">
        <v>4</v>
      </c>
      <c r="AI76" t="s">
        <v>59</v>
      </c>
      <c r="AJ76" t="s">
        <v>85</v>
      </c>
      <c r="AK76" t="s">
        <v>59</v>
      </c>
    </row>
    <row r="77" spans="1:37">
      <c r="A77">
        <v>3294</v>
      </c>
      <c r="B77" s="1">
        <v>45849.393148148098</v>
      </c>
      <c r="C77" s="1">
        <v>45849.3972222222</v>
      </c>
      <c r="D77" t="s">
        <v>37</v>
      </c>
      <c r="F77" s="1"/>
      <c r="G77" t="s">
        <v>38</v>
      </c>
      <c r="H77" t="s">
        <v>69</v>
      </c>
      <c r="I77" t="s">
        <v>50</v>
      </c>
      <c r="J77" s="2">
        <v>45849</v>
      </c>
      <c r="K77" t="s">
        <v>559</v>
      </c>
      <c r="L77" t="s">
        <v>560</v>
      </c>
      <c r="M77" t="s">
        <v>40</v>
      </c>
      <c r="N77" s="3">
        <v>52110499</v>
      </c>
      <c r="O77" s="3">
        <v>52110499</v>
      </c>
      <c r="P77" t="s">
        <v>561</v>
      </c>
      <c r="Q77" s="3">
        <v>52110499</v>
      </c>
      <c r="R77" t="s">
        <v>51</v>
      </c>
      <c r="S77" t="s">
        <v>547</v>
      </c>
      <c r="T77" s="3">
        <v>3103440276</v>
      </c>
      <c r="U77" t="s">
        <v>562</v>
      </c>
      <c r="V77" t="s">
        <v>203</v>
      </c>
      <c r="W77" s="3">
        <v>4</v>
      </c>
      <c r="X77" s="3">
        <v>4</v>
      </c>
      <c r="Y77" s="3">
        <v>4</v>
      </c>
      <c r="Z77" s="3">
        <v>4</v>
      </c>
      <c r="AA77" s="3">
        <v>4</v>
      </c>
      <c r="AB77" s="3">
        <v>4</v>
      </c>
      <c r="AC77" s="3">
        <v>4</v>
      </c>
      <c r="AD77" s="3">
        <v>4</v>
      </c>
      <c r="AE77" s="3">
        <v>4</v>
      </c>
      <c r="AF77" s="3">
        <v>4</v>
      </c>
      <c r="AG77" s="3">
        <v>4</v>
      </c>
      <c r="AH77" s="3">
        <v>4</v>
      </c>
      <c r="AI77" t="s">
        <v>563</v>
      </c>
      <c r="AJ77" t="s">
        <v>45</v>
      </c>
      <c r="AK77" t="s">
        <v>174</v>
      </c>
    </row>
    <row r="78" spans="1:37">
      <c r="A78">
        <v>3295</v>
      </c>
      <c r="B78" s="1">
        <v>45849.395891203698</v>
      </c>
      <c r="C78" s="1">
        <v>45849.397638888899</v>
      </c>
      <c r="D78" t="s">
        <v>37</v>
      </c>
      <c r="F78" s="1"/>
      <c r="G78" t="s">
        <v>38</v>
      </c>
      <c r="H78" t="s">
        <v>69</v>
      </c>
      <c r="I78" t="s">
        <v>50</v>
      </c>
      <c r="J78" s="2">
        <v>45849</v>
      </c>
      <c r="K78" t="s">
        <v>564</v>
      </c>
      <c r="L78" t="s">
        <v>565</v>
      </c>
      <c r="M78" t="s">
        <v>40</v>
      </c>
      <c r="N78" s="3">
        <v>1022444868</v>
      </c>
      <c r="O78" s="3">
        <v>1022444868</v>
      </c>
      <c r="P78" t="s">
        <v>566</v>
      </c>
      <c r="Q78" s="3">
        <v>1022444868</v>
      </c>
      <c r="R78" t="s">
        <v>168</v>
      </c>
      <c r="S78" t="s">
        <v>41</v>
      </c>
      <c r="T78" s="3">
        <v>3214885744</v>
      </c>
      <c r="U78" t="s">
        <v>567</v>
      </c>
      <c r="V78" t="s">
        <v>203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  <c r="AH78" s="3">
        <v>4</v>
      </c>
      <c r="AI78" t="s">
        <v>42</v>
      </c>
      <c r="AJ78" t="s">
        <v>45</v>
      </c>
      <c r="AK78" t="s">
        <v>42</v>
      </c>
    </row>
    <row r="79" spans="1:37">
      <c r="A79">
        <v>3296</v>
      </c>
      <c r="B79" s="1">
        <v>45849.395358796297</v>
      </c>
      <c r="C79" s="1">
        <v>45849.398206018501</v>
      </c>
      <c r="D79" t="s">
        <v>37</v>
      </c>
      <c r="F79" s="1"/>
      <c r="G79" t="s">
        <v>38</v>
      </c>
      <c r="H79" t="s">
        <v>69</v>
      </c>
      <c r="I79" t="s">
        <v>50</v>
      </c>
      <c r="J79" s="2">
        <v>45849</v>
      </c>
      <c r="K79" t="s">
        <v>568</v>
      </c>
      <c r="L79" t="s">
        <v>569</v>
      </c>
      <c r="M79" t="s">
        <v>40</v>
      </c>
      <c r="N79" s="3">
        <v>52395587</v>
      </c>
      <c r="O79" s="3">
        <v>52395587</v>
      </c>
      <c r="P79" t="s">
        <v>570</v>
      </c>
      <c r="Q79" s="3">
        <v>51719146</v>
      </c>
      <c r="R79" t="s">
        <v>571</v>
      </c>
      <c r="S79" t="s">
        <v>41</v>
      </c>
      <c r="T79" t="s">
        <v>572</v>
      </c>
      <c r="U79" t="s">
        <v>573</v>
      </c>
      <c r="V79" t="s">
        <v>203</v>
      </c>
      <c r="W79" s="3">
        <v>4</v>
      </c>
      <c r="X79" s="3">
        <v>4</v>
      </c>
      <c r="Y79" s="3">
        <v>4</v>
      </c>
      <c r="Z79" s="3">
        <v>4</v>
      </c>
      <c r="AA79" s="3">
        <v>4</v>
      </c>
      <c r="AB79" s="3">
        <v>4</v>
      </c>
      <c r="AC79" s="3">
        <v>4</v>
      </c>
      <c r="AD79" s="3">
        <v>4</v>
      </c>
      <c r="AE79" s="3">
        <v>4</v>
      </c>
      <c r="AF79" s="3">
        <v>4</v>
      </c>
      <c r="AG79" s="3">
        <v>4</v>
      </c>
      <c r="AH79" s="3">
        <v>4</v>
      </c>
      <c r="AI79" t="s">
        <v>574</v>
      </c>
      <c r="AJ79" t="s">
        <v>69</v>
      </c>
      <c r="AK79" t="s">
        <v>575</v>
      </c>
    </row>
    <row r="80" spans="1:37">
      <c r="A80">
        <v>3297</v>
      </c>
      <c r="B80" s="1">
        <v>45849.396828703699</v>
      </c>
      <c r="C80" s="1">
        <v>45849.3985763889</v>
      </c>
      <c r="D80" t="s">
        <v>37</v>
      </c>
      <c r="F80" s="1"/>
      <c r="G80" t="s">
        <v>38</v>
      </c>
      <c r="H80" t="s">
        <v>69</v>
      </c>
      <c r="I80" t="s">
        <v>50</v>
      </c>
      <c r="J80" s="2">
        <v>45849</v>
      </c>
      <c r="K80" t="s">
        <v>576</v>
      </c>
      <c r="L80" t="s">
        <v>577</v>
      </c>
      <c r="M80" t="s">
        <v>40</v>
      </c>
      <c r="N80" s="3">
        <v>35502266</v>
      </c>
      <c r="O80" s="3">
        <v>35502266</v>
      </c>
      <c r="P80" t="s">
        <v>578</v>
      </c>
      <c r="Q80" s="3">
        <v>41793755</v>
      </c>
      <c r="R80" t="s">
        <v>579</v>
      </c>
      <c r="S80" t="s">
        <v>41</v>
      </c>
      <c r="T80" s="3">
        <v>3123364733</v>
      </c>
      <c r="U80" t="s">
        <v>580</v>
      </c>
      <c r="V80" t="s">
        <v>203</v>
      </c>
      <c r="W80" s="3">
        <v>4</v>
      </c>
      <c r="X80" s="3">
        <v>4</v>
      </c>
      <c r="Y80" s="3">
        <v>4</v>
      </c>
      <c r="Z80" s="3">
        <v>4</v>
      </c>
      <c r="AA80" s="3">
        <v>4</v>
      </c>
      <c r="AB80" s="3">
        <v>4</v>
      </c>
      <c r="AC80" s="3">
        <v>4</v>
      </c>
      <c r="AD80" s="3">
        <v>4</v>
      </c>
      <c r="AE80" s="3">
        <v>4</v>
      </c>
      <c r="AF80" s="3">
        <v>4</v>
      </c>
      <c r="AG80" s="3">
        <v>4</v>
      </c>
      <c r="AH80" s="3">
        <v>4</v>
      </c>
      <c r="AI80" t="s">
        <v>59</v>
      </c>
      <c r="AJ80" t="s">
        <v>69</v>
      </c>
      <c r="AK80" t="s">
        <v>59</v>
      </c>
    </row>
    <row r="81" spans="1:37">
      <c r="A81">
        <v>3298</v>
      </c>
      <c r="B81" s="1">
        <v>45849.396898148101</v>
      </c>
      <c r="C81" s="1">
        <v>45849.399618055599</v>
      </c>
      <c r="D81" t="s">
        <v>37</v>
      </c>
      <c r="F81" s="1"/>
      <c r="G81" t="s">
        <v>38</v>
      </c>
      <c r="H81" t="s">
        <v>69</v>
      </c>
      <c r="I81" t="s">
        <v>50</v>
      </c>
      <c r="J81" s="2">
        <v>45849</v>
      </c>
      <c r="K81" t="s">
        <v>581</v>
      </c>
      <c r="L81" t="s">
        <v>582</v>
      </c>
      <c r="M81" t="s">
        <v>40</v>
      </c>
      <c r="N81" s="3">
        <v>45264731</v>
      </c>
      <c r="O81" s="3">
        <v>45264731</v>
      </c>
      <c r="P81" t="s">
        <v>157</v>
      </c>
      <c r="Q81" s="3">
        <v>45264731</v>
      </c>
      <c r="R81" t="s">
        <v>583</v>
      </c>
      <c r="S81" t="s">
        <v>41</v>
      </c>
      <c r="T81" s="3">
        <v>3162678511</v>
      </c>
      <c r="U81" t="s">
        <v>584</v>
      </c>
      <c r="V81" t="s">
        <v>203</v>
      </c>
      <c r="W81" s="3">
        <v>4</v>
      </c>
      <c r="X81" s="3">
        <v>4</v>
      </c>
      <c r="Y81" s="3">
        <v>4</v>
      </c>
      <c r="Z81" s="3">
        <v>4</v>
      </c>
      <c r="AA81" s="3">
        <v>4</v>
      </c>
      <c r="AB81" s="3">
        <v>4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v>4</v>
      </c>
      <c r="AI81" t="s">
        <v>42</v>
      </c>
      <c r="AJ81" t="s">
        <v>49</v>
      </c>
      <c r="AK81" t="s">
        <v>42</v>
      </c>
    </row>
    <row r="82" spans="1:37">
      <c r="A82">
        <v>3299</v>
      </c>
      <c r="B82" s="1">
        <v>45849.400266203702</v>
      </c>
      <c r="C82" s="1">
        <v>45849.400335648097</v>
      </c>
      <c r="D82" t="s">
        <v>37</v>
      </c>
      <c r="F82" s="1"/>
      <c r="G82" t="s">
        <v>38</v>
      </c>
      <c r="H82" t="s">
        <v>69</v>
      </c>
      <c r="I82" t="s">
        <v>50</v>
      </c>
      <c r="J82" s="2">
        <v>45849</v>
      </c>
      <c r="K82" t="s">
        <v>56</v>
      </c>
      <c r="L82" t="s">
        <v>585</v>
      </c>
      <c r="M82" t="s">
        <v>40</v>
      </c>
      <c r="N82" s="3">
        <v>1023005845</v>
      </c>
      <c r="O82" s="3">
        <v>1023005845</v>
      </c>
      <c r="P82" t="s">
        <v>418</v>
      </c>
      <c r="Q82" s="3">
        <v>79308328</v>
      </c>
      <c r="R82" t="s">
        <v>104</v>
      </c>
      <c r="S82" t="s">
        <v>41</v>
      </c>
      <c r="T82" s="3">
        <v>2343231268</v>
      </c>
      <c r="U82" t="s">
        <v>586</v>
      </c>
      <c r="V82" t="s">
        <v>203</v>
      </c>
      <c r="W82" s="3">
        <v>4</v>
      </c>
      <c r="X82" s="3">
        <v>4</v>
      </c>
      <c r="Y82" s="3">
        <v>4</v>
      </c>
      <c r="Z82" s="3">
        <v>4</v>
      </c>
      <c r="AA82" s="3">
        <v>4</v>
      </c>
      <c r="AB82" s="3">
        <v>4</v>
      </c>
      <c r="AC82" s="3">
        <v>4</v>
      </c>
      <c r="AD82" s="3">
        <v>4</v>
      </c>
      <c r="AE82" s="3">
        <v>4</v>
      </c>
      <c r="AF82" s="3">
        <v>4</v>
      </c>
      <c r="AG82" s="3">
        <v>4</v>
      </c>
      <c r="AH82" s="3">
        <v>4</v>
      </c>
      <c r="AI82" t="s">
        <v>148</v>
      </c>
      <c r="AJ82" t="s">
        <v>49</v>
      </c>
      <c r="AK82" t="s">
        <v>42</v>
      </c>
    </row>
    <row r="83" spans="1:37">
      <c r="A83">
        <v>3300</v>
      </c>
      <c r="B83" s="1">
        <v>45849.388101851902</v>
      </c>
      <c r="C83" s="1">
        <v>45849.401157407403</v>
      </c>
      <c r="D83" t="s">
        <v>37</v>
      </c>
      <c r="F83" s="1"/>
      <c r="G83" t="s">
        <v>38</v>
      </c>
      <c r="H83" t="s">
        <v>69</v>
      </c>
      <c r="I83" t="s">
        <v>50</v>
      </c>
      <c r="J83" s="2">
        <v>45849</v>
      </c>
      <c r="K83" t="s">
        <v>587</v>
      </c>
      <c r="L83" t="s">
        <v>588</v>
      </c>
      <c r="M83" t="s">
        <v>40</v>
      </c>
      <c r="N83" s="3">
        <v>79471087</v>
      </c>
      <c r="O83" s="3">
        <v>79471087</v>
      </c>
      <c r="P83" t="s">
        <v>589</v>
      </c>
      <c r="Q83" s="3">
        <v>79471087</v>
      </c>
      <c r="R83" t="s">
        <v>590</v>
      </c>
      <c r="S83" t="s">
        <v>41</v>
      </c>
      <c r="T83" s="3">
        <v>3115337331</v>
      </c>
      <c r="U83" t="s">
        <v>591</v>
      </c>
      <c r="V83" t="s">
        <v>203</v>
      </c>
      <c r="W83" s="3">
        <v>4</v>
      </c>
      <c r="X83" s="3">
        <v>4</v>
      </c>
      <c r="Y83" s="3">
        <v>4</v>
      </c>
      <c r="Z83" s="3">
        <v>4</v>
      </c>
      <c r="AA83" s="3">
        <v>4</v>
      </c>
      <c r="AB83" s="3">
        <v>4</v>
      </c>
      <c r="AC83" s="3">
        <v>4</v>
      </c>
      <c r="AD83" s="3">
        <v>4</v>
      </c>
      <c r="AE83" s="3">
        <v>4</v>
      </c>
      <c r="AF83" s="3">
        <v>4</v>
      </c>
      <c r="AG83" s="3">
        <v>4</v>
      </c>
      <c r="AH83" s="3">
        <v>4</v>
      </c>
      <c r="AI83" t="s">
        <v>592</v>
      </c>
      <c r="AJ83" t="s">
        <v>45</v>
      </c>
      <c r="AK83" t="s">
        <v>92</v>
      </c>
    </row>
    <row r="84" spans="1:37">
      <c r="A84">
        <v>3301</v>
      </c>
      <c r="B84" s="1">
        <v>45849.388854166697</v>
      </c>
      <c r="C84" s="1">
        <v>45849.401458333297</v>
      </c>
      <c r="D84" t="s">
        <v>37</v>
      </c>
      <c r="F84" s="1"/>
      <c r="G84" t="s">
        <v>38</v>
      </c>
      <c r="H84" t="s">
        <v>69</v>
      </c>
      <c r="I84" t="s">
        <v>44</v>
      </c>
      <c r="J84" s="2">
        <v>45849</v>
      </c>
      <c r="K84" t="s">
        <v>80</v>
      </c>
      <c r="L84" t="s">
        <v>593</v>
      </c>
      <c r="M84" t="s">
        <v>40</v>
      </c>
      <c r="N84" s="3">
        <v>52645290</v>
      </c>
      <c r="O84" s="3">
        <v>52645290</v>
      </c>
      <c r="P84" t="s">
        <v>594</v>
      </c>
      <c r="Q84" s="3">
        <v>830098775</v>
      </c>
      <c r="R84" t="s">
        <v>103</v>
      </c>
      <c r="S84" t="s">
        <v>41</v>
      </c>
      <c r="T84" s="3">
        <v>3003041699</v>
      </c>
      <c r="U84" t="s">
        <v>595</v>
      </c>
      <c r="V84" t="s">
        <v>203</v>
      </c>
      <c r="W84" s="3">
        <v>4</v>
      </c>
      <c r="X84" s="3">
        <v>4</v>
      </c>
      <c r="Y84" s="3">
        <v>4</v>
      </c>
      <c r="Z84" s="3">
        <v>4</v>
      </c>
      <c r="AA84" s="3">
        <v>4</v>
      </c>
      <c r="AB84" s="3">
        <v>4</v>
      </c>
      <c r="AC84" s="3">
        <v>4</v>
      </c>
      <c r="AD84" s="3">
        <v>4</v>
      </c>
      <c r="AE84" s="3">
        <v>4</v>
      </c>
      <c r="AF84" s="3">
        <v>4</v>
      </c>
      <c r="AG84" s="3">
        <v>4</v>
      </c>
      <c r="AH84" s="3">
        <v>4</v>
      </c>
      <c r="AI84" t="s">
        <v>59</v>
      </c>
      <c r="AJ84" t="s">
        <v>43</v>
      </c>
      <c r="AK84" t="s">
        <v>59</v>
      </c>
    </row>
    <row r="85" spans="1:37">
      <c r="A85">
        <v>3302</v>
      </c>
      <c r="B85" s="1">
        <v>45849.3980324074</v>
      </c>
      <c r="C85" s="1">
        <v>45849.401504629597</v>
      </c>
      <c r="D85" t="s">
        <v>37</v>
      </c>
      <c r="F85" s="1"/>
      <c r="G85" t="s">
        <v>38</v>
      </c>
      <c r="H85" t="s">
        <v>69</v>
      </c>
      <c r="I85" t="s">
        <v>50</v>
      </c>
      <c r="J85" s="2">
        <v>45849</v>
      </c>
      <c r="K85" t="s">
        <v>596</v>
      </c>
      <c r="L85" t="s">
        <v>597</v>
      </c>
      <c r="M85" t="s">
        <v>40</v>
      </c>
      <c r="N85" s="3">
        <v>52718212</v>
      </c>
      <c r="O85" s="3">
        <v>52718212</v>
      </c>
      <c r="P85" t="s">
        <v>598</v>
      </c>
      <c r="Q85" s="3">
        <v>52718212</v>
      </c>
      <c r="R85" t="s">
        <v>106</v>
      </c>
      <c r="S85" t="s">
        <v>41</v>
      </c>
      <c r="T85" s="3">
        <v>3168700448</v>
      </c>
      <c r="U85" t="s">
        <v>599</v>
      </c>
      <c r="V85" t="s">
        <v>203</v>
      </c>
      <c r="W85" s="3">
        <v>4</v>
      </c>
      <c r="X85" s="3">
        <v>4</v>
      </c>
      <c r="Y85" s="3">
        <v>4</v>
      </c>
      <c r="Z85" s="3">
        <v>4</v>
      </c>
      <c r="AA85" s="3">
        <v>4</v>
      </c>
      <c r="AB85" s="3">
        <v>4</v>
      </c>
      <c r="AC85" s="3">
        <v>4</v>
      </c>
      <c r="AD85" s="3">
        <v>3</v>
      </c>
      <c r="AE85" s="3">
        <v>4</v>
      </c>
      <c r="AF85" s="3">
        <v>4</v>
      </c>
      <c r="AG85" s="3">
        <v>4</v>
      </c>
      <c r="AH85" s="3">
        <v>4</v>
      </c>
      <c r="AI85" t="s">
        <v>42</v>
      </c>
      <c r="AJ85" t="s">
        <v>55</v>
      </c>
      <c r="AK85" t="s">
        <v>42</v>
      </c>
    </row>
    <row r="86" spans="1:37">
      <c r="A86">
        <v>3303</v>
      </c>
      <c r="B86" s="1">
        <v>45849.400034722203</v>
      </c>
      <c r="C86" s="1">
        <v>45849.402222222197</v>
      </c>
      <c r="D86" t="s">
        <v>37</v>
      </c>
      <c r="F86" s="1"/>
      <c r="G86" t="s">
        <v>38</v>
      </c>
      <c r="H86" t="s">
        <v>69</v>
      </c>
      <c r="I86" t="s">
        <v>44</v>
      </c>
      <c r="J86" s="2">
        <v>45849</v>
      </c>
      <c r="K86" t="s">
        <v>205</v>
      </c>
      <c r="L86" t="s">
        <v>190</v>
      </c>
      <c r="M86" t="s">
        <v>40</v>
      </c>
      <c r="N86" s="3">
        <v>77195214</v>
      </c>
      <c r="O86" s="3">
        <v>77195214</v>
      </c>
      <c r="P86" t="s">
        <v>206</v>
      </c>
      <c r="Q86" s="3">
        <v>901264666</v>
      </c>
      <c r="R86" t="s">
        <v>191</v>
      </c>
      <c r="S86" t="s">
        <v>192</v>
      </c>
      <c r="T86" s="3">
        <v>3118002282</v>
      </c>
      <c r="U86" t="s">
        <v>193</v>
      </c>
      <c r="V86" t="s">
        <v>203</v>
      </c>
      <c r="W86" s="3">
        <v>4</v>
      </c>
      <c r="X86" s="3">
        <v>4</v>
      </c>
      <c r="Y86" s="3">
        <v>4</v>
      </c>
      <c r="Z86" s="3">
        <v>4</v>
      </c>
      <c r="AA86" s="3">
        <v>4</v>
      </c>
      <c r="AB86" s="3">
        <v>4</v>
      </c>
      <c r="AC86" s="3">
        <v>4</v>
      </c>
      <c r="AD86" s="3">
        <v>4</v>
      </c>
      <c r="AE86" s="3">
        <v>4</v>
      </c>
      <c r="AF86" s="3">
        <v>4</v>
      </c>
      <c r="AG86" s="3">
        <v>4</v>
      </c>
      <c r="AH86" s="3">
        <v>4</v>
      </c>
      <c r="AI86" t="s">
        <v>179</v>
      </c>
      <c r="AJ86" t="s">
        <v>45</v>
      </c>
      <c r="AK86" t="s">
        <v>600</v>
      </c>
    </row>
    <row r="87" spans="1:37">
      <c r="A87">
        <v>3304</v>
      </c>
      <c r="B87" s="1">
        <v>45849.399803240703</v>
      </c>
      <c r="C87" s="1">
        <v>45849.402407407397</v>
      </c>
      <c r="D87" t="s">
        <v>37</v>
      </c>
      <c r="F87" s="1"/>
      <c r="G87" t="s">
        <v>38</v>
      </c>
      <c r="H87" t="s">
        <v>69</v>
      </c>
      <c r="I87" t="s">
        <v>50</v>
      </c>
      <c r="J87" s="2">
        <v>45849</v>
      </c>
      <c r="K87" t="s">
        <v>601</v>
      </c>
      <c r="L87" t="s">
        <v>602</v>
      </c>
      <c r="M87" t="s">
        <v>40</v>
      </c>
      <c r="N87" s="3">
        <v>79841059</v>
      </c>
      <c r="O87" s="3">
        <v>79841059</v>
      </c>
      <c r="P87" t="s">
        <v>157</v>
      </c>
      <c r="Q87" s="3">
        <v>79841059</v>
      </c>
      <c r="R87" t="s">
        <v>603</v>
      </c>
      <c r="S87" t="s">
        <v>41</v>
      </c>
      <c r="T87" s="3">
        <v>3005629842</v>
      </c>
      <c r="U87" t="s">
        <v>604</v>
      </c>
      <c r="V87" t="s">
        <v>203</v>
      </c>
      <c r="W87" s="3">
        <v>4</v>
      </c>
      <c r="X87" s="3">
        <v>4</v>
      </c>
      <c r="Y87" s="3">
        <v>4</v>
      </c>
      <c r="Z87" s="3">
        <v>4</v>
      </c>
      <c r="AA87" s="3">
        <v>4</v>
      </c>
      <c r="AB87" s="3">
        <v>4</v>
      </c>
      <c r="AC87" s="3">
        <v>4</v>
      </c>
      <c r="AD87" s="3">
        <v>4</v>
      </c>
      <c r="AE87" s="3">
        <v>4</v>
      </c>
      <c r="AF87" s="3">
        <v>4</v>
      </c>
      <c r="AG87" s="3">
        <v>4</v>
      </c>
      <c r="AH87" s="3">
        <v>4</v>
      </c>
      <c r="AI87" t="s">
        <v>42</v>
      </c>
      <c r="AJ87" t="s">
        <v>43</v>
      </c>
      <c r="AK87" t="s">
        <v>42</v>
      </c>
    </row>
    <row r="88" spans="1:37">
      <c r="A88">
        <v>3305</v>
      </c>
      <c r="B88" s="1">
        <v>45849.386504629598</v>
      </c>
      <c r="C88" s="1">
        <v>45849.402731481503</v>
      </c>
      <c r="D88" t="s">
        <v>37</v>
      </c>
      <c r="F88" s="1"/>
      <c r="G88" t="s">
        <v>38</v>
      </c>
      <c r="H88" t="s">
        <v>69</v>
      </c>
      <c r="I88" t="s">
        <v>44</v>
      </c>
      <c r="J88" s="2">
        <v>45849</v>
      </c>
      <c r="K88" t="s">
        <v>605</v>
      </c>
      <c r="L88" t="s">
        <v>606</v>
      </c>
      <c r="M88" t="s">
        <v>40</v>
      </c>
      <c r="N88" s="3">
        <v>79808491</v>
      </c>
      <c r="O88" s="3">
        <v>79808491</v>
      </c>
      <c r="P88" t="s">
        <v>607</v>
      </c>
      <c r="Q88" s="3">
        <v>901299332</v>
      </c>
      <c r="R88" t="s">
        <v>146</v>
      </c>
      <c r="S88" t="s">
        <v>41</v>
      </c>
      <c r="T88" s="3">
        <v>3114816278</v>
      </c>
      <c r="U88" t="s">
        <v>608</v>
      </c>
      <c r="V88" t="s">
        <v>203</v>
      </c>
      <c r="W88" s="3">
        <v>4</v>
      </c>
      <c r="X88" s="3">
        <v>4</v>
      </c>
      <c r="Y88" s="3">
        <v>3</v>
      </c>
      <c r="Z88" s="3">
        <v>4</v>
      </c>
      <c r="AA88" s="3">
        <v>4</v>
      </c>
      <c r="AB88" s="3">
        <v>4</v>
      </c>
      <c r="AC88" s="3">
        <v>4</v>
      </c>
      <c r="AD88" s="3">
        <v>4</v>
      </c>
      <c r="AE88" s="3">
        <v>4</v>
      </c>
      <c r="AF88" s="3">
        <v>4</v>
      </c>
      <c r="AG88" s="3">
        <v>4</v>
      </c>
      <c r="AH88" s="3">
        <v>4</v>
      </c>
      <c r="AI88" t="s">
        <v>68</v>
      </c>
      <c r="AJ88" t="s">
        <v>75</v>
      </c>
      <c r="AK88" t="s">
        <v>609</v>
      </c>
    </row>
    <row r="89" spans="1:37">
      <c r="A89">
        <v>3306</v>
      </c>
      <c r="B89" s="1">
        <v>45849.396608796298</v>
      </c>
      <c r="C89" s="1">
        <v>45849.403321759302</v>
      </c>
      <c r="D89" t="s">
        <v>37</v>
      </c>
      <c r="F89" s="1"/>
      <c r="G89" t="s">
        <v>38</v>
      </c>
      <c r="H89" t="s">
        <v>69</v>
      </c>
      <c r="I89" t="s">
        <v>44</v>
      </c>
      <c r="J89" s="2">
        <v>45849</v>
      </c>
      <c r="K89" t="s">
        <v>105</v>
      </c>
      <c r="L89" t="s">
        <v>610</v>
      </c>
      <c r="M89" t="s">
        <v>40</v>
      </c>
      <c r="N89" s="3">
        <v>52805587</v>
      </c>
      <c r="O89" s="3">
        <v>52805587</v>
      </c>
      <c r="P89" t="s">
        <v>611</v>
      </c>
      <c r="Q89" s="3">
        <v>522631330</v>
      </c>
      <c r="R89" t="s">
        <v>101</v>
      </c>
      <c r="S89" t="s">
        <v>41</v>
      </c>
      <c r="T89" s="3">
        <v>3213917436</v>
      </c>
      <c r="U89" t="s">
        <v>612</v>
      </c>
      <c r="V89" t="s">
        <v>203</v>
      </c>
      <c r="W89" s="3">
        <v>4</v>
      </c>
      <c r="X89" s="3">
        <v>4</v>
      </c>
      <c r="Y89" s="3">
        <v>4</v>
      </c>
      <c r="Z89" s="3">
        <v>4</v>
      </c>
      <c r="AA89" s="3">
        <v>4</v>
      </c>
      <c r="AB89" s="3">
        <v>4</v>
      </c>
      <c r="AC89" s="3">
        <v>4</v>
      </c>
      <c r="AD89" s="3">
        <v>4</v>
      </c>
      <c r="AE89" s="3">
        <v>4</v>
      </c>
      <c r="AF89" s="3">
        <v>4</v>
      </c>
      <c r="AG89" s="3">
        <v>4</v>
      </c>
      <c r="AH89" s="3">
        <v>4</v>
      </c>
      <c r="AI89" t="s">
        <v>613</v>
      </c>
      <c r="AJ89" t="s">
        <v>60</v>
      </c>
      <c r="AK89" t="s">
        <v>42</v>
      </c>
    </row>
    <row r="90" spans="1:37">
      <c r="A90">
        <v>3307</v>
      </c>
      <c r="B90" s="1">
        <v>45849.400532407402</v>
      </c>
      <c r="C90" s="1">
        <v>45849.403518518498</v>
      </c>
      <c r="D90" t="s">
        <v>37</v>
      </c>
      <c r="F90" s="1"/>
      <c r="G90" t="s">
        <v>38</v>
      </c>
      <c r="H90" t="s">
        <v>69</v>
      </c>
      <c r="I90" t="s">
        <v>50</v>
      </c>
      <c r="J90" s="2">
        <v>45849</v>
      </c>
      <c r="K90" t="s">
        <v>614</v>
      </c>
      <c r="L90" t="s">
        <v>261</v>
      </c>
      <c r="M90" t="s">
        <v>40</v>
      </c>
      <c r="N90" s="3">
        <v>52267334</v>
      </c>
      <c r="O90" s="3">
        <v>52267334</v>
      </c>
      <c r="P90" t="s">
        <v>262</v>
      </c>
      <c r="Q90" s="3">
        <v>52146733</v>
      </c>
      <c r="R90" t="s">
        <v>104</v>
      </c>
      <c r="S90" t="s">
        <v>41</v>
      </c>
      <c r="T90" s="3">
        <v>3005271300</v>
      </c>
      <c r="U90" t="s">
        <v>615</v>
      </c>
      <c r="V90" t="s">
        <v>203</v>
      </c>
      <c r="W90" s="3">
        <v>4</v>
      </c>
      <c r="X90" s="3">
        <v>4</v>
      </c>
      <c r="Y90" s="3">
        <v>4</v>
      </c>
      <c r="Z90" s="3">
        <v>4</v>
      </c>
      <c r="AA90" s="3">
        <v>4</v>
      </c>
      <c r="AB90" s="3">
        <v>4</v>
      </c>
      <c r="AC90" s="3">
        <v>4</v>
      </c>
      <c r="AD90" s="3">
        <v>4</v>
      </c>
      <c r="AE90" s="3">
        <v>4</v>
      </c>
      <c r="AF90" s="3">
        <v>4</v>
      </c>
      <c r="AG90" s="3">
        <v>4</v>
      </c>
      <c r="AH90" s="3">
        <v>4</v>
      </c>
      <c r="AI90" t="s">
        <v>148</v>
      </c>
      <c r="AJ90" t="s">
        <v>49</v>
      </c>
      <c r="AK90" t="s">
        <v>42</v>
      </c>
    </row>
    <row r="91" spans="1:37">
      <c r="A91">
        <v>3308</v>
      </c>
      <c r="B91" s="1">
        <v>45849.397499999999</v>
      </c>
      <c r="C91" s="1">
        <v>45849.403796296298</v>
      </c>
      <c r="D91" t="s">
        <v>37</v>
      </c>
      <c r="F91" s="1"/>
      <c r="G91" t="s">
        <v>38</v>
      </c>
      <c r="H91" t="s">
        <v>69</v>
      </c>
      <c r="I91" t="s">
        <v>50</v>
      </c>
      <c r="J91" s="2">
        <v>45849</v>
      </c>
      <c r="K91" t="s">
        <v>616</v>
      </c>
      <c r="L91" t="s">
        <v>617</v>
      </c>
      <c r="M91" t="s">
        <v>40</v>
      </c>
      <c r="N91" s="3">
        <v>35506744</v>
      </c>
      <c r="O91" s="3">
        <v>35506744</v>
      </c>
      <c r="P91" t="s">
        <v>618</v>
      </c>
      <c r="Q91" s="3">
        <v>35506744</v>
      </c>
      <c r="R91" t="s">
        <v>619</v>
      </c>
      <c r="S91" t="s">
        <v>41</v>
      </c>
      <c r="T91" s="3">
        <v>3203550427</v>
      </c>
      <c r="U91" t="s">
        <v>620</v>
      </c>
      <c r="V91" t="s">
        <v>203</v>
      </c>
      <c r="W91" s="3">
        <v>4</v>
      </c>
      <c r="X91" s="3">
        <v>4</v>
      </c>
      <c r="Y91" s="3">
        <v>4</v>
      </c>
      <c r="Z91" s="3">
        <v>4</v>
      </c>
      <c r="AA91" s="3">
        <v>4</v>
      </c>
      <c r="AB91" s="3">
        <v>4</v>
      </c>
      <c r="AC91" s="3">
        <v>4</v>
      </c>
      <c r="AD91" s="3">
        <v>4</v>
      </c>
      <c r="AE91" s="3">
        <v>4</v>
      </c>
      <c r="AF91" s="3">
        <v>4</v>
      </c>
      <c r="AG91" s="3">
        <v>4</v>
      </c>
      <c r="AH91" s="3">
        <v>4</v>
      </c>
      <c r="AI91" t="s">
        <v>621</v>
      </c>
      <c r="AJ91" t="s">
        <v>65</v>
      </c>
      <c r="AK91" t="s">
        <v>622</v>
      </c>
    </row>
    <row r="92" spans="1:37">
      <c r="A92">
        <v>3309</v>
      </c>
      <c r="B92" s="1">
        <v>45849.401203703703</v>
      </c>
      <c r="C92" s="1">
        <v>45849.404409722199</v>
      </c>
      <c r="D92" t="s">
        <v>37</v>
      </c>
      <c r="F92" s="1"/>
      <c r="G92" t="s">
        <v>38</v>
      </c>
      <c r="H92" t="s">
        <v>69</v>
      </c>
      <c r="I92" t="s">
        <v>39</v>
      </c>
      <c r="J92" s="2">
        <v>45849</v>
      </c>
      <c r="K92" t="s">
        <v>623</v>
      </c>
      <c r="L92" t="s">
        <v>624</v>
      </c>
      <c r="M92" t="s">
        <v>40</v>
      </c>
      <c r="N92" s="3">
        <v>52775200</v>
      </c>
      <c r="O92" s="3">
        <v>52775200</v>
      </c>
      <c r="P92" t="s">
        <v>625</v>
      </c>
      <c r="Q92" s="3">
        <v>901932819</v>
      </c>
      <c r="R92" t="s">
        <v>626</v>
      </c>
      <c r="S92" t="s">
        <v>136</v>
      </c>
      <c r="T92" s="3">
        <v>3222188277</v>
      </c>
      <c r="U92" t="s">
        <v>71</v>
      </c>
      <c r="V92" t="s">
        <v>203</v>
      </c>
      <c r="W92" s="3">
        <v>4</v>
      </c>
      <c r="X92" s="3">
        <v>4</v>
      </c>
      <c r="Y92" s="3">
        <v>4</v>
      </c>
      <c r="Z92" s="3">
        <v>4</v>
      </c>
      <c r="AA92" s="3">
        <v>4</v>
      </c>
      <c r="AB92" s="3">
        <v>4</v>
      </c>
      <c r="AC92" s="3">
        <v>4</v>
      </c>
      <c r="AD92" s="3">
        <v>4</v>
      </c>
      <c r="AE92" s="3">
        <v>4</v>
      </c>
      <c r="AF92" s="3">
        <v>4</v>
      </c>
      <c r="AG92" s="3">
        <v>4</v>
      </c>
      <c r="AH92" s="3">
        <v>4</v>
      </c>
      <c r="AI92" t="s">
        <v>74</v>
      </c>
      <c r="AJ92" t="s">
        <v>69</v>
      </c>
      <c r="AK92" t="s">
        <v>627</v>
      </c>
    </row>
    <row r="93" spans="1:37">
      <c r="A93">
        <v>3310</v>
      </c>
      <c r="B93" s="1">
        <v>45849.401851851799</v>
      </c>
      <c r="C93" s="1">
        <v>45849.404502314799</v>
      </c>
      <c r="D93" t="s">
        <v>37</v>
      </c>
      <c r="F93" s="1"/>
      <c r="G93" t="s">
        <v>38</v>
      </c>
      <c r="H93" t="s">
        <v>69</v>
      </c>
      <c r="I93" t="s">
        <v>50</v>
      </c>
      <c r="J93" s="2">
        <v>45849</v>
      </c>
      <c r="K93" t="s">
        <v>628</v>
      </c>
      <c r="L93" t="s">
        <v>629</v>
      </c>
      <c r="M93" t="s">
        <v>40</v>
      </c>
      <c r="N93" s="3">
        <v>32804365</v>
      </c>
      <c r="O93" s="3">
        <v>32804365</v>
      </c>
      <c r="P93" t="s">
        <v>630</v>
      </c>
      <c r="Q93" s="3">
        <v>32804365</v>
      </c>
      <c r="R93" t="s">
        <v>631</v>
      </c>
      <c r="S93" t="s">
        <v>41</v>
      </c>
      <c r="T93" s="3">
        <v>3167560893</v>
      </c>
      <c r="U93" t="s">
        <v>632</v>
      </c>
      <c r="V93" t="s">
        <v>203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3">
        <v>4</v>
      </c>
      <c r="AC93" s="3">
        <v>4</v>
      </c>
      <c r="AD93" s="3">
        <v>4</v>
      </c>
      <c r="AE93" s="3">
        <v>4</v>
      </c>
      <c r="AF93" s="3">
        <v>4</v>
      </c>
      <c r="AG93" s="3">
        <v>4</v>
      </c>
      <c r="AH93" s="3">
        <v>4</v>
      </c>
      <c r="AI93" t="s">
        <v>59</v>
      </c>
      <c r="AJ93" t="s">
        <v>73</v>
      </c>
      <c r="AK93" t="s">
        <v>59</v>
      </c>
    </row>
    <row r="94" spans="1:37">
      <c r="A94">
        <v>3311</v>
      </c>
      <c r="B94" s="1">
        <v>45849.387812499997</v>
      </c>
      <c r="C94" s="1">
        <v>45849.4046759259</v>
      </c>
      <c r="D94" t="s">
        <v>37</v>
      </c>
      <c r="F94" s="1"/>
      <c r="G94" t="s">
        <v>38</v>
      </c>
      <c r="H94" t="s">
        <v>69</v>
      </c>
      <c r="I94" t="s">
        <v>44</v>
      </c>
      <c r="J94" s="2">
        <v>45849</v>
      </c>
      <c r="K94" t="s">
        <v>633</v>
      </c>
      <c r="L94" t="s">
        <v>634</v>
      </c>
      <c r="M94" t="s">
        <v>40</v>
      </c>
      <c r="N94" s="3">
        <v>80200255</v>
      </c>
      <c r="O94" s="3">
        <v>80200255</v>
      </c>
      <c r="P94" t="s">
        <v>635</v>
      </c>
      <c r="Q94" s="3">
        <v>900348092</v>
      </c>
      <c r="R94" t="s">
        <v>636</v>
      </c>
      <c r="S94" t="s">
        <v>41</v>
      </c>
      <c r="T94" s="3">
        <v>3007815709</v>
      </c>
      <c r="U94" t="s">
        <v>637</v>
      </c>
      <c r="V94" t="s">
        <v>203</v>
      </c>
      <c r="W94" s="3">
        <v>3</v>
      </c>
      <c r="X94" s="3">
        <v>3</v>
      </c>
      <c r="Y94" s="3">
        <v>3</v>
      </c>
      <c r="Z94" s="3">
        <v>3</v>
      </c>
      <c r="AA94" s="3">
        <v>3</v>
      </c>
      <c r="AB94" s="3">
        <v>3</v>
      </c>
      <c r="AC94" s="3">
        <v>3</v>
      </c>
      <c r="AD94" s="3">
        <v>3</v>
      </c>
      <c r="AE94" s="3">
        <v>3</v>
      </c>
      <c r="AF94" s="3">
        <v>3</v>
      </c>
      <c r="AG94" s="3">
        <v>3</v>
      </c>
      <c r="AH94" s="3">
        <v>3</v>
      </c>
      <c r="AI94" t="s">
        <v>638</v>
      </c>
      <c r="AJ94" t="s">
        <v>73</v>
      </c>
      <c r="AK94" t="s">
        <v>140</v>
      </c>
    </row>
    <row r="95" spans="1:37">
      <c r="A95">
        <v>3312</v>
      </c>
      <c r="B95" s="1">
        <v>45849.400196759299</v>
      </c>
      <c r="C95" s="1">
        <v>45849.406076388899</v>
      </c>
      <c r="D95" t="s">
        <v>37</v>
      </c>
      <c r="F95" s="1"/>
      <c r="G95" t="s">
        <v>38</v>
      </c>
      <c r="H95" t="s">
        <v>69</v>
      </c>
      <c r="I95" t="s">
        <v>50</v>
      </c>
      <c r="J95" s="2">
        <v>45849</v>
      </c>
      <c r="K95" t="s">
        <v>639</v>
      </c>
      <c r="L95" t="s">
        <v>640</v>
      </c>
      <c r="M95" t="s">
        <v>40</v>
      </c>
      <c r="N95" s="3">
        <v>51813423</v>
      </c>
      <c r="O95" s="3">
        <v>51813423</v>
      </c>
      <c r="P95" t="s">
        <v>641</v>
      </c>
      <c r="Q95" s="3">
        <v>51813423</v>
      </c>
      <c r="R95" t="s">
        <v>642</v>
      </c>
      <c r="S95" t="s">
        <v>41</v>
      </c>
      <c r="T95" s="3">
        <v>3112510501</v>
      </c>
      <c r="U95" t="s">
        <v>643</v>
      </c>
      <c r="V95" t="s">
        <v>203</v>
      </c>
      <c r="W95" s="3">
        <v>4</v>
      </c>
      <c r="X95" s="3">
        <v>4</v>
      </c>
      <c r="Y95" s="3">
        <v>4</v>
      </c>
      <c r="Z95" s="3">
        <v>4</v>
      </c>
      <c r="AA95" s="3">
        <v>4</v>
      </c>
      <c r="AB95" s="3">
        <v>4</v>
      </c>
      <c r="AC95" s="3">
        <v>4</v>
      </c>
      <c r="AD95" s="3">
        <v>4</v>
      </c>
      <c r="AE95" s="3">
        <v>4</v>
      </c>
      <c r="AF95" s="3">
        <v>4</v>
      </c>
      <c r="AG95" s="3">
        <v>4</v>
      </c>
      <c r="AH95" s="3">
        <v>4</v>
      </c>
      <c r="AI95" t="s">
        <v>644</v>
      </c>
      <c r="AJ95" t="s">
        <v>49</v>
      </c>
      <c r="AK95" t="s">
        <v>42</v>
      </c>
    </row>
    <row r="96" spans="1:37">
      <c r="A96">
        <v>3313</v>
      </c>
      <c r="B96" s="1">
        <v>45849.404537037</v>
      </c>
      <c r="C96" s="1">
        <v>45849.4071064815</v>
      </c>
      <c r="D96" t="s">
        <v>37</v>
      </c>
      <c r="F96" s="1"/>
      <c r="G96" t="s">
        <v>38</v>
      </c>
      <c r="H96" t="s">
        <v>69</v>
      </c>
      <c r="I96" t="s">
        <v>39</v>
      </c>
      <c r="J96" s="2">
        <v>45849</v>
      </c>
      <c r="K96" t="s">
        <v>645</v>
      </c>
      <c r="L96" t="s">
        <v>646</v>
      </c>
      <c r="M96" t="s">
        <v>40</v>
      </c>
      <c r="N96" s="3">
        <v>80241277</v>
      </c>
      <c r="O96" s="3">
        <v>80241277</v>
      </c>
      <c r="P96" t="s">
        <v>625</v>
      </c>
      <c r="Q96" s="3">
        <v>901932819</v>
      </c>
      <c r="R96" t="s">
        <v>70</v>
      </c>
      <c r="S96" t="s">
        <v>136</v>
      </c>
      <c r="T96" s="3">
        <v>3213240446</v>
      </c>
      <c r="U96" t="s">
        <v>77</v>
      </c>
      <c r="V96" t="s">
        <v>203</v>
      </c>
      <c r="W96" s="3">
        <v>4</v>
      </c>
      <c r="X96" s="3">
        <v>4</v>
      </c>
      <c r="Y96" s="3">
        <v>4</v>
      </c>
      <c r="Z96" s="3">
        <v>4</v>
      </c>
      <c r="AA96" s="3">
        <v>4</v>
      </c>
      <c r="AB96" s="3">
        <v>4</v>
      </c>
      <c r="AC96" s="3">
        <v>4</v>
      </c>
      <c r="AD96" s="3">
        <v>4</v>
      </c>
      <c r="AE96" s="3">
        <v>4</v>
      </c>
      <c r="AF96" s="3">
        <v>4</v>
      </c>
      <c r="AG96" s="3">
        <v>4</v>
      </c>
      <c r="AH96" s="3">
        <v>4</v>
      </c>
      <c r="AI96" t="s">
        <v>647</v>
      </c>
      <c r="AJ96" t="s">
        <v>49</v>
      </c>
      <c r="AK96" t="s">
        <v>514</v>
      </c>
    </row>
    <row r="97" spans="1:37">
      <c r="A97">
        <v>3314</v>
      </c>
      <c r="B97" s="1">
        <v>45849.388275463003</v>
      </c>
      <c r="C97" s="1">
        <v>45849.409155092602</v>
      </c>
      <c r="D97" t="s">
        <v>37</v>
      </c>
      <c r="F97" s="1"/>
      <c r="G97" t="s">
        <v>38</v>
      </c>
      <c r="H97" t="s">
        <v>69</v>
      </c>
      <c r="I97" t="s">
        <v>39</v>
      </c>
      <c r="J97" s="2">
        <v>45849</v>
      </c>
      <c r="K97" t="s">
        <v>648</v>
      </c>
      <c r="L97" t="s">
        <v>649</v>
      </c>
      <c r="M97" t="s">
        <v>40</v>
      </c>
      <c r="N97" s="3">
        <v>1032938307</v>
      </c>
      <c r="O97" s="3">
        <v>1032938307</v>
      </c>
      <c r="P97" t="s">
        <v>650</v>
      </c>
      <c r="Q97" s="3">
        <v>52718212</v>
      </c>
      <c r="R97" t="s">
        <v>104</v>
      </c>
      <c r="S97" t="s">
        <v>41</v>
      </c>
      <c r="T97" s="3">
        <v>3203532108</v>
      </c>
      <c r="U97" t="s">
        <v>651</v>
      </c>
      <c r="V97" t="s">
        <v>203</v>
      </c>
      <c r="W97" s="3">
        <v>4</v>
      </c>
      <c r="X97" s="3">
        <v>4</v>
      </c>
      <c r="Y97" s="3">
        <v>4</v>
      </c>
      <c r="Z97" s="3">
        <v>4</v>
      </c>
      <c r="AA97" s="3">
        <v>4</v>
      </c>
      <c r="AB97" s="3">
        <v>4</v>
      </c>
      <c r="AC97" s="3">
        <v>4</v>
      </c>
      <c r="AD97" s="3">
        <v>4</v>
      </c>
      <c r="AE97" s="3">
        <v>4</v>
      </c>
      <c r="AF97" s="3">
        <v>4</v>
      </c>
      <c r="AG97" s="3">
        <v>4</v>
      </c>
      <c r="AH97" s="3">
        <v>4</v>
      </c>
      <c r="AI97" t="s">
        <v>652</v>
      </c>
      <c r="AJ97" t="s">
        <v>43</v>
      </c>
      <c r="AK97" t="s">
        <v>42</v>
      </c>
    </row>
    <row r="98" spans="1:37">
      <c r="A98">
        <v>3315</v>
      </c>
      <c r="B98" s="1">
        <v>45849.406423611101</v>
      </c>
      <c r="C98" s="1">
        <v>45849.411331018498</v>
      </c>
      <c r="D98" t="s">
        <v>37</v>
      </c>
      <c r="F98" s="1"/>
      <c r="G98" t="s">
        <v>38</v>
      </c>
      <c r="H98" t="s">
        <v>69</v>
      </c>
      <c r="I98" t="s">
        <v>50</v>
      </c>
      <c r="J98" s="2">
        <v>45849</v>
      </c>
      <c r="K98" t="s">
        <v>152</v>
      </c>
      <c r="L98" t="s">
        <v>653</v>
      </c>
      <c r="M98" t="s">
        <v>40</v>
      </c>
      <c r="N98" s="3">
        <v>1014194779</v>
      </c>
      <c r="O98" s="3">
        <v>1014194779</v>
      </c>
      <c r="P98" t="s">
        <v>194</v>
      </c>
      <c r="Q98" s="3">
        <v>1014194779</v>
      </c>
      <c r="R98" t="s">
        <v>654</v>
      </c>
      <c r="S98" t="s">
        <v>41</v>
      </c>
      <c r="T98" s="3">
        <v>3017858358</v>
      </c>
      <c r="U98" t="s">
        <v>195</v>
      </c>
      <c r="V98" t="s">
        <v>203</v>
      </c>
      <c r="W98" s="3">
        <v>4</v>
      </c>
      <c r="X98" s="3">
        <v>4</v>
      </c>
      <c r="Y98" s="3">
        <v>4</v>
      </c>
      <c r="Z98" s="3">
        <v>4</v>
      </c>
      <c r="AA98" s="3">
        <v>4</v>
      </c>
      <c r="AB98" s="3">
        <v>4</v>
      </c>
      <c r="AC98" s="3">
        <v>4</v>
      </c>
      <c r="AD98" s="3">
        <v>4</v>
      </c>
      <c r="AE98" s="3">
        <v>4</v>
      </c>
      <c r="AF98" s="3">
        <v>4</v>
      </c>
      <c r="AG98" s="3">
        <v>4</v>
      </c>
      <c r="AH98" s="3">
        <v>4</v>
      </c>
      <c r="AI98" t="s">
        <v>48</v>
      </c>
      <c r="AJ98" t="s">
        <v>85</v>
      </c>
      <c r="AK98" t="s">
        <v>42</v>
      </c>
    </row>
    <row r="99" spans="1:37">
      <c r="A99">
        <v>3316</v>
      </c>
      <c r="B99" s="1">
        <v>45849.401979166701</v>
      </c>
      <c r="C99" s="1">
        <v>45849.412592592598</v>
      </c>
      <c r="D99" t="s">
        <v>37</v>
      </c>
      <c r="F99" s="1"/>
      <c r="G99" t="s">
        <v>38</v>
      </c>
      <c r="H99" t="s">
        <v>69</v>
      </c>
      <c r="I99" t="s">
        <v>50</v>
      </c>
      <c r="J99" s="2">
        <v>45849</v>
      </c>
      <c r="K99" t="s">
        <v>655</v>
      </c>
      <c r="L99" t="s">
        <v>656</v>
      </c>
      <c r="M99" t="s">
        <v>40</v>
      </c>
      <c r="N99" s="3">
        <v>10262544</v>
      </c>
      <c r="O99" s="3">
        <v>10262544</v>
      </c>
      <c r="P99" t="s">
        <v>657</v>
      </c>
      <c r="Q99" s="3">
        <v>10262544</v>
      </c>
      <c r="R99" t="s">
        <v>658</v>
      </c>
      <c r="S99" t="s">
        <v>41</v>
      </c>
      <c r="T99" s="3">
        <v>3011979295</v>
      </c>
      <c r="U99" t="s">
        <v>659</v>
      </c>
      <c r="V99" t="s">
        <v>203</v>
      </c>
      <c r="W99" s="3">
        <v>3</v>
      </c>
      <c r="X99" s="3">
        <v>3</v>
      </c>
      <c r="Y99" s="3">
        <v>3</v>
      </c>
      <c r="Z99" s="3">
        <v>3</v>
      </c>
      <c r="AA99" s="3">
        <v>3</v>
      </c>
      <c r="AB99" s="3">
        <v>3</v>
      </c>
      <c r="AC99" s="3">
        <v>3</v>
      </c>
      <c r="AD99" s="3">
        <v>3</v>
      </c>
      <c r="AE99" s="3">
        <v>3</v>
      </c>
      <c r="AF99" s="3">
        <v>3</v>
      </c>
      <c r="AG99" s="3">
        <v>3</v>
      </c>
      <c r="AH99" s="3">
        <v>3</v>
      </c>
      <c r="AI99" t="s">
        <v>42</v>
      </c>
      <c r="AJ99" t="s">
        <v>46</v>
      </c>
      <c r="AK99" t="s">
        <v>42</v>
      </c>
    </row>
    <row r="100" spans="1:37">
      <c r="A100">
        <v>3317</v>
      </c>
      <c r="B100" s="1">
        <v>45849.385578703703</v>
      </c>
      <c r="C100" s="1">
        <v>45849.415416666699</v>
      </c>
      <c r="D100" t="s">
        <v>37</v>
      </c>
      <c r="F100" s="1"/>
      <c r="G100" t="s">
        <v>38</v>
      </c>
      <c r="H100" t="s">
        <v>69</v>
      </c>
      <c r="I100" t="s">
        <v>44</v>
      </c>
      <c r="J100" s="2">
        <v>45849</v>
      </c>
      <c r="K100" t="s">
        <v>660</v>
      </c>
      <c r="L100" t="s">
        <v>661</v>
      </c>
      <c r="M100" t="s">
        <v>40</v>
      </c>
      <c r="N100" s="3">
        <v>1033701072</v>
      </c>
      <c r="O100" s="3">
        <v>1033701072</v>
      </c>
      <c r="P100" t="s">
        <v>662</v>
      </c>
      <c r="Q100" s="3">
        <v>901604185</v>
      </c>
      <c r="R100" t="s">
        <v>172</v>
      </c>
      <c r="S100" t="s">
        <v>41</v>
      </c>
      <c r="T100" s="3">
        <v>3022647320</v>
      </c>
      <c r="U100" t="s">
        <v>663</v>
      </c>
      <c r="V100" t="s">
        <v>203</v>
      </c>
      <c r="W100" s="3">
        <v>4</v>
      </c>
      <c r="X100" s="3">
        <v>4</v>
      </c>
      <c r="Y100" s="3">
        <v>2</v>
      </c>
      <c r="Z100" s="3">
        <v>4</v>
      </c>
      <c r="AA100" s="3">
        <v>4</v>
      </c>
      <c r="AB100" s="3">
        <v>4</v>
      </c>
      <c r="AC100" s="3">
        <v>4</v>
      </c>
      <c r="AD100" s="3">
        <v>4</v>
      </c>
      <c r="AE100" s="3">
        <v>4</v>
      </c>
      <c r="AF100" s="3">
        <v>3</v>
      </c>
      <c r="AG100" s="3">
        <v>4</v>
      </c>
      <c r="AH100" s="3">
        <v>4</v>
      </c>
      <c r="AI100" t="s">
        <v>664</v>
      </c>
      <c r="AJ100" t="s">
        <v>46</v>
      </c>
      <c r="AK100" t="s">
        <v>665</v>
      </c>
    </row>
    <row r="101" spans="1:37">
      <c r="A101">
        <v>3318</v>
      </c>
      <c r="B101" s="1">
        <v>45849.424826388902</v>
      </c>
      <c r="C101" s="1">
        <v>45849.428287037001</v>
      </c>
      <c r="D101" t="s">
        <v>37</v>
      </c>
      <c r="F101" s="1"/>
      <c r="G101" t="s">
        <v>38</v>
      </c>
      <c r="H101" t="s">
        <v>69</v>
      </c>
      <c r="I101" t="s">
        <v>50</v>
      </c>
      <c r="J101" s="2">
        <v>45849</v>
      </c>
      <c r="K101" t="s">
        <v>666</v>
      </c>
      <c r="L101" t="s">
        <v>667</v>
      </c>
      <c r="M101" t="s">
        <v>40</v>
      </c>
      <c r="N101" s="3">
        <v>1033760451</v>
      </c>
      <c r="O101" s="3">
        <v>1033760451</v>
      </c>
      <c r="P101" t="s">
        <v>668</v>
      </c>
      <c r="Q101" s="3">
        <v>9147541</v>
      </c>
      <c r="R101" t="s">
        <v>669</v>
      </c>
      <c r="S101" t="s">
        <v>41</v>
      </c>
      <c r="T101" s="3">
        <v>3167977980</v>
      </c>
      <c r="U101" t="s">
        <v>670</v>
      </c>
      <c r="V101" t="s">
        <v>203</v>
      </c>
      <c r="W101" s="3">
        <v>4</v>
      </c>
      <c r="X101" s="3">
        <v>4</v>
      </c>
      <c r="Y101" s="3">
        <v>4</v>
      </c>
      <c r="Z101" s="3">
        <v>4</v>
      </c>
      <c r="AA101" s="3">
        <v>4</v>
      </c>
      <c r="AB101" s="3">
        <v>4</v>
      </c>
      <c r="AC101" s="3">
        <v>4</v>
      </c>
      <c r="AD101" s="3">
        <v>4</v>
      </c>
      <c r="AE101" s="3">
        <v>4</v>
      </c>
      <c r="AF101" s="3">
        <v>4</v>
      </c>
      <c r="AG101" s="3">
        <v>3</v>
      </c>
      <c r="AH101" s="3">
        <v>4</v>
      </c>
      <c r="AI101" t="s">
        <v>42</v>
      </c>
      <c r="AJ101" t="s">
        <v>49</v>
      </c>
      <c r="AK101" t="s">
        <v>48</v>
      </c>
    </row>
    <row r="102" spans="1:37">
      <c r="A102">
        <v>3319</v>
      </c>
      <c r="B102" s="1">
        <v>45849.436030092598</v>
      </c>
      <c r="C102" s="1">
        <v>45849.438391203701</v>
      </c>
      <c r="D102" t="s">
        <v>37</v>
      </c>
      <c r="F102" s="1"/>
      <c r="G102" t="s">
        <v>38</v>
      </c>
      <c r="H102" t="s">
        <v>69</v>
      </c>
      <c r="I102" t="s">
        <v>50</v>
      </c>
      <c r="J102" s="2">
        <v>45849</v>
      </c>
      <c r="K102" t="s">
        <v>671</v>
      </c>
      <c r="L102" t="s">
        <v>672</v>
      </c>
      <c r="M102" t="s">
        <v>40</v>
      </c>
      <c r="N102" s="3">
        <v>80408903</v>
      </c>
      <c r="O102" s="3">
        <v>80408903</v>
      </c>
      <c r="P102" t="s">
        <v>141</v>
      </c>
      <c r="Q102" s="3">
        <v>80408903</v>
      </c>
      <c r="R102" t="s">
        <v>673</v>
      </c>
      <c r="S102" t="s">
        <v>41</v>
      </c>
      <c r="T102" s="3">
        <v>3112029060</v>
      </c>
      <c r="U102" t="s">
        <v>674</v>
      </c>
      <c r="V102" t="s">
        <v>203</v>
      </c>
      <c r="W102" s="3">
        <v>4</v>
      </c>
      <c r="X102" s="3">
        <v>4</v>
      </c>
      <c r="Y102" s="3">
        <v>4</v>
      </c>
      <c r="Z102" s="3">
        <v>4</v>
      </c>
      <c r="AA102" s="3">
        <v>4</v>
      </c>
      <c r="AB102" s="3">
        <v>4</v>
      </c>
      <c r="AC102" s="3">
        <v>4</v>
      </c>
      <c r="AD102" s="3">
        <v>4</v>
      </c>
      <c r="AE102" s="3">
        <v>4</v>
      </c>
      <c r="AF102" s="3">
        <v>4</v>
      </c>
      <c r="AG102" s="3">
        <v>4</v>
      </c>
      <c r="AH102" s="3">
        <v>4</v>
      </c>
      <c r="AI102" t="s">
        <v>675</v>
      </c>
      <c r="AJ102" t="s">
        <v>85</v>
      </c>
      <c r="AK102" t="s">
        <v>100</v>
      </c>
    </row>
    <row r="103" spans="1:37">
      <c r="A103">
        <v>3320</v>
      </c>
      <c r="B103" s="1">
        <v>45849.4375</v>
      </c>
      <c r="C103" s="1">
        <v>45849.4387152778</v>
      </c>
      <c r="D103" t="s">
        <v>37</v>
      </c>
      <c r="F103" s="1"/>
      <c r="G103" t="s">
        <v>38</v>
      </c>
      <c r="H103" t="s">
        <v>69</v>
      </c>
      <c r="I103" t="s">
        <v>44</v>
      </c>
      <c r="J103" s="2">
        <v>45849</v>
      </c>
      <c r="K103" t="s">
        <v>182</v>
      </c>
      <c r="L103" t="s">
        <v>183</v>
      </c>
      <c r="M103" t="s">
        <v>40</v>
      </c>
      <c r="N103" s="3">
        <v>40216059</v>
      </c>
      <c r="O103" s="3">
        <v>40216059</v>
      </c>
      <c r="P103" t="s">
        <v>676</v>
      </c>
      <c r="Q103" s="3">
        <v>900434629</v>
      </c>
      <c r="R103" t="s">
        <v>677</v>
      </c>
      <c r="S103" t="s">
        <v>41</v>
      </c>
      <c r="T103" s="3">
        <v>3108537501</v>
      </c>
      <c r="U103" t="s">
        <v>678</v>
      </c>
      <c r="V103" t="s">
        <v>203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3">
        <v>4</v>
      </c>
      <c r="AD103" s="3">
        <v>4</v>
      </c>
      <c r="AE103" s="3">
        <v>4</v>
      </c>
      <c r="AF103" s="3">
        <v>4</v>
      </c>
      <c r="AG103" s="3">
        <v>4</v>
      </c>
      <c r="AH103" s="3">
        <v>4</v>
      </c>
      <c r="AI103" t="s">
        <v>42</v>
      </c>
      <c r="AJ103" t="s">
        <v>73</v>
      </c>
      <c r="AK103" t="s">
        <v>42</v>
      </c>
    </row>
    <row r="104" spans="1:37">
      <c r="A104">
        <v>3323</v>
      </c>
      <c r="B104" s="1">
        <v>45849.431446759299</v>
      </c>
      <c r="C104" s="1">
        <v>45849.439444444397</v>
      </c>
      <c r="D104" t="s">
        <v>37</v>
      </c>
      <c r="F104" s="1"/>
      <c r="G104" t="s">
        <v>38</v>
      </c>
      <c r="H104" t="s">
        <v>69</v>
      </c>
      <c r="I104" t="s">
        <v>39</v>
      </c>
      <c r="J104" s="2">
        <v>45849</v>
      </c>
      <c r="K104" t="s">
        <v>679</v>
      </c>
      <c r="L104" t="s">
        <v>680</v>
      </c>
      <c r="M104" t="s">
        <v>40</v>
      </c>
      <c r="N104" s="3">
        <v>1003578698</v>
      </c>
      <c r="O104" s="3">
        <v>1003578698</v>
      </c>
      <c r="P104" t="s">
        <v>681</v>
      </c>
      <c r="Q104" s="3">
        <v>40020999</v>
      </c>
      <c r="R104" t="s">
        <v>682</v>
      </c>
      <c r="S104" t="s">
        <v>41</v>
      </c>
      <c r="T104" s="3">
        <v>3212609622</v>
      </c>
      <c r="U104" t="s">
        <v>683</v>
      </c>
      <c r="V104" t="s">
        <v>203</v>
      </c>
      <c r="W104" s="3">
        <v>4</v>
      </c>
      <c r="X104" s="3">
        <v>4</v>
      </c>
      <c r="Y104" s="3">
        <v>4</v>
      </c>
      <c r="Z104" s="3">
        <v>4</v>
      </c>
      <c r="AA104" s="3">
        <v>4</v>
      </c>
      <c r="AB104" s="3">
        <v>4</v>
      </c>
      <c r="AC104" s="3">
        <v>4</v>
      </c>
      <c r="AD104" s="3">
        <v>4</v>
      </c>
      <c r="AE104" s="3">
        <v>4</v>
      </c>
      <c r="AF104" s="3">
        <v>4</v>
      </c>
      <c r="AG104" s="3">
        <v>4</v>
      </c>
      <c r="AH104" s="3">
        <v>4</v>
      </c>
      <c r="AI104" t="s">
        <v>684</v>
      </c>
      <c r="AJ104" t="s">
        <v>65</v>
      </c>
      <c r="AK104" t="s">
        <v>45</v>
      </c>
    </row>
    <row r="105" spans="1:37">
      <c r="A105">
        <v>3324</v>
      </c>
      <c r="B105" s="1">
        <v>45849.435219907398</v>
      </c>
      <c r="C105" s="1">
        <v>45849.440104166701</v>
      </c>
      <c r="D105" t="s">
        <v>37</v>
      </c>
      <c r="F105" s="1"/>
      <c r="G105" t="s">
        <v>38</v>
      </c>
      <c r="H105" t="s">
        <v>69</v>
      </c>
      <c r="I105" t="s">
        <v>39</v>
      </c>
      <c r="J105" s="2">
        <v>45849</v>
      </c>
      <c r="K105" t="s">
        <v>175</v>
      </c>
      <c r="L105" t="s">
        <v>685</v>
      </c>
      <c r="M105" t="s">
        <v>40</v>
      </c>
      <c r="N105" s="3">
        <v>1070946235</v>
      </c>
      <c r="O105" s="3">
        <v>1070946235</v>
      </c>
      <c r="P105" t="s">
        <v>184</v>
      </c>
      <c r="Q105" s="3">
        <v>900953980</v>
      </c>
      <c r="R105" t="s">
        <v>138</v>
      </c>
      <c r="S105" t="s">
        <v>41</v>
      </c>
      <c r="T105" s="3">
        <v>3202858252</v>
      </c>
      <c r="U105" t="s">
        <v>176</v>
      </c>
      <c r="V105" t="s">
        <v>203</v>
      </c>
      <c r="W105" s="3">
        <v>4</v>
      </c>
      <c r="X105" s="3">
        <v>4</v>
      </c>
      <c r="Y105" s="3">
        <v>4</v>
      </c>
      <c r="Z105" s="3">
        <v>4</v>
      </c>
      <c r="AA105" s="3">
        <v>4</v>
      </c>
      <c r="AB105" s="3">
        <v>4</v>
      </c>
      <c r="AC105" s="3">
        <v>4</v>
      </c>
      <c r="AD105" s="3">
        <v>4</v>
      </c>
      <c r="AE105" s="3">
        <v>4</v>
      </c>
      <c r="AF105" s="3">
        <v>4</v>
      </c>
      <c r="AG105" s="3">
        <v>4</v>
      </c>
      <c r="AH105" s="3">
        <v>4</v>
      </c>
      <c r="AI105" t="s">
        <v>42</v>
      </c>
      <c r="AJ105" t="s">
        <v>49</v>
      </c>
      <c r="AK105" t="s">
        <v>686</v>
      </c>
    </row>
    <row r="106" spans="1:37">
      <c r="A106">
        <v>3326</v>
      </c>
      <c r="B106" s="1">
        <v>45849.436180555596</v>
      </c>
      <c r="C106" s="1">
        <v>45849.441041666701</v>
      </c>
      <c r="D106" t="s">
        <v>37</v>
      </c>
      <c r="F106" s="1"/>
      <c r="G106" t="s">
        <v>38</v>
      </c>
      <c r="H106" t="s">
        <v>69</v>
      </c>
      <c r="I106" t="s">
        <v>50</v>
      </c>
      <c r="J106" s="2">
        <v>45849</v>
      </c>
      <c r="K106" t="s">
        <v>687</v>
      </c>
      <c r="L106" t="s">
        <v>688</v>
      </c>
      <c r="M106" t="s">
        <v>40</v>
      </c>
      <c r="N106" s="3">
        <v>52785970</v>
      </c>
      <c r="O106" s="3">
        <v>52785970</v>
      </c>
      <c r="P106" t="s">
        <v>689</v>
      </c>
      <c r="Q106" s="3">
        <v>52785970</v>
      </c>
      <c r="R106" t="s">
        <v>163</v>
      </c>
      <c r="S106" t="s">
        <v>41</v>
      </c>
      <c r="T106">
        <v>3504189287</v>
      </c>
      <c r="U106" t="s">
        <v>690</v>
      </c>
      <c r="V106" t="s">
        <v>203</v>
      </c>
      <c r="W106" s="3">
        <v>3</v>
      </c>
      <c r="X106" s="3">
        <v>3</v>
      </c>
      <c r="Y106" s="3">
        <v>3</v>
      </c>
      <c r="Z106" s="3">
        <v>3</v>
      </c>
      <c r="AA106" s="3">
        <v>3</v>
      </c>
      <c r="AB106" s="3">
        <v>3</v>
      </c>
      <c r="AC106" s="3">
        <v>4</v>
      </c>
      <c r="AD106" s="3">
        <v>3</v>
      </c>
      <c r="AE106" s="3">
        <v>3</v>
      </c>
      <c r="AF106" s="3">
        <v>3</v>
      </c>
      <c r="AG106" s="3">
        <v>3</v>
      </c>
      <c r="AH106" s="3">
        <v>3</v>
      </c>
      <c r="AI106" t="s">
        <v>42</v>
      </c>
      <c r="AJ106" t="s">
        <v>49</v>
      </c>
      <c r="AK106" t="s">
        <v>48</v>
      </c>
    </row>
    <row r="107" spans="1:37">
      <c r="A107">
        <v>3328</v>
      </c>
      <c r="B107" s="1">
        <v>45849.437210648102</v>
      </c>
      <c r="C107" s="1">
        <v>45849.444467592599</v>
      </c>
      <c r="D107" t="s">
        <v>37</v>
      </c>
      <c r="F107" s="1"/>
      <c r="G107" t="s">
        <v>38</v>
      </c>
      <c r="H107" t="s">
        <v>69</v>
      </c>
      <c r="I107" t="s">
        <v>50</v>
      </c>
      <c r="J107" s="2">
        <v>45849</v>
      </c>
      <c r="K107" t="s">
        <v>691</v>
      </c>
      <c r="L107" t="s">
        <v>692</v>
      </c>
      <c r="M107" t="s">
        <v>40</v>
      </c>
      <c r="N107" s="3">
        <v>51775691</v>
      </c>
      <c r="O107" s="3">
        <v>51775691</v>
      </c>
      <c r="P107" t="s">
        <v>693</v>
      </c>
      <c r="Q107" s="3">
        <v>51775691</v>
      </c>
      <c r="R107" t="s">
        <v>441</v>
      </c>
      <c r="S107" t="s">
        <v>41</v>
      </c>
      <c r="T107" s="3">
        <v>3227485627</v>
      </c>
      <c r="U107" t="s">
        <v>694</v>
      </c>
      <c r="V107" t="s">
        <v>203</v>
      </c>
      <c r="W107" s="3">
        <v>3</v>
      </c>
      <c r="X107" s="3">
        <v>3</v>
      </c>
      <c r="Y107" s="3">
        <v>3</v>
      </c>
      <c r="Z107" s="3">
        <v>3</v>
      </c>
      <c r="AA107" s="3">
        <v>4</v>
      </c>
      <c r="AB107" s="3">
        <v>4</v>
      </c>
      <c r="AC107" s="3">
        <v>4</v>
      </c>
      <c r="AD107" s="3">
        <v>4</v>
      </c>
      <c r="AE107" s="3">
        <v>4</v>
      </c>
      <c r="AF107" s="3">
        <v>4</v>
      </c>
      <c r="AG107" s="3">
        <v>4</v>
      </c>
      <c r="AH107" s="3">
        <v>4</v>
      </c>
      <c r="AI107" t="s">
        <v>68</v>
      </c>
      <c r="AJ107" t="s">
        <v>85</v>
      </c>
      <c r="AK107" t="s">
        <v>695</v>
      </c>
    </row>
    <row r="108" spans="1:37">
      <c r="A108">
        <v>3330</v>
      </c>
      <c r="B108" s="1">
        <v>45849.446192129602</v>
      </c>
      <c r="C108" s="1">
        <v>45849.4507407407</v>
      </c>
      <c r="D108" t="s">
        <v>37</v>
      </c>
      <c r="F108" s="1"/>
      <c r="G108" t="s">
        <v>38</v>
      </c>
      <c r="H108" t="s">
        <v>69</v>
      </c>
      <c r="I108" t="s">
        <v>50</v>
      </c>
      <c r="J108" s="2">
        <v>45849</v>
      </c>
      <c r="K108" t="s">
        <v>696</v>
      </c>
      <c r="L108" t="s">
        <v>697</v>
      </c>
      <c r="M108" t="s">
        <v>40</v>
      </c>
      <c r="N108" s="3">
        <v>19477946</v>
      </c>
      <c r="O108" s="3">
        <v>19477946</v>
      </c>
      <c r="P108" t="s">
        <v>698</v>
      </c>
      <c r="Q108" s="3">
        <v>19477946</v>
      </c>
      <c r="R108" t="s">
        <v>89</v>
      </c>
      <c r="S108" t="s">
        <v>41</v>
      </c>
      <c r="T108" s="3">
        <v>3153976516</v>
      </c>
      <c r="U108" t="s">
        <v>699</v>
      </c>
      <c r="V108" t="s">
        <v>203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4</v>
      </c>
      <c r="AD108" s="3">
        <v>4</v>
      </c>
      <c r="AE108" s="3">
        <v>4</v>
      </c>
      <c r="AF108" s="3">
        <v>4</v>
      </c>
      <c r="AG108" s="3">
        <v>4</v>
      </c>
      <c r="AH108" s="3">
        <v>4</v>
      </c>
      <c r="AI108" t="s">
        <v>91</v>
      </c>
      <c r="AJ108" t="s">
        <v>45</v>
      </c>
      <c r="AK108" t="s">
        <v>700</v>
      </c>
    </row>
    <row r="109" spans="1:37">
      <c r="A109">
        <v>3331</v>
      </c>
      <c r="B109" s="1">
        <v>45849.389675925901</v>
      </c>
      <c r="C109" s="1">
        <v>45849.504594907397</v>
      </c>
      <c r="D109" t="s">
        <v>37</v>
      </c>
      <c r="F109" s="1"/>
      <c r="G109" t="s">
        <v>38</v>
      </c>
      <c r="H109" t="s">
        <v>69</v>
      </c>
      <c r="I109" t="s">
        <v>50</v>
      </c>
      <c r="J109" s="2">
        <v>45849</v>
      </c>
      <c r="K109" t="s">
        <v>701</v>
      </c>
      <c r="L109" t="s">
        <v>702</v>
      </c>
      <c r="M109" t="s">
        <v>40</v>
      </c>
      <c r="N109" s="3">
        <v>52052806</v>
      </c>
      <c r="O109" s="3">
        <v>52052806</v>
      </c>
      <c r="P109" t="s">
        <v>157</v>
      </c>
      <c r="Q109" s="3">
        <v>52052806</v>
      </c>
      <c r="R109" t="s">
        <v>63</v>
      </c>
      <c r="S109" t="s">
        <v>41</v>
      </c>
      <c r="T109" s="3">
        <v>3212591106</v>
      </c>
      <c r="U109" t="s">
        <v>703</v>
      </c>
      <c r="V109" t="s">
        <v>203</v>
      </c>
      <c r="W109" s="3">
        <v>4</v>
      </c>
      <c r="X109" s="3">
        <v>4</v>
      </c>
      <c r="Y109" s="3">
        <v>4</v>
      </c>
      <c r="Z109" s="3">
        <v>4</v>
      </c>
      <c r="AA109" s="3">
        <v>4</v>
      </c>
      <c r="AB109" s="3">
        <v>4</v>
      </c>
      <c r="AC109" s="3">
        <v>4</v>
      </c>
      <c r="AD109" s="3">
        <v>4</v>
      </c>
      <c r="AE109" s="3">
        <v>4</v>
      </c>
      <c r="AF109" s="3">
        <v>4</v>
      </c>
      <c r="AG109" s="3">
        <v>4</v>
      </c>
      <c r="AH109" s="3">
        <v>4</v>
      </c>
      <c r="AI109" t="s">
        <v>68</v>
      </c>
      <c r="AJ109" t="s">
        <v>54</v>
      </c>
      <c r="AK109" t="s">
        <v>68</v>
      </c>
    </row>
    <row r="111" spans="1:37" ht="51">
      <c r="U111" s="4"/>
      <c r="V111" s="5"/>
      <c r="W111" s="6" t="s">
        <v>108</v>
      </c>
      <c r="X111" s="6" t="s">
        <v>108</v>
      </c>
      <c r="Y111" s="7" t="s">
        <v>109</v>
      </c>
      <c r="Z111" s="7" t="s">
        <v>109</v>
      </c>
      <c r="AA111" s="8" t="s">
        <v>110</v>
      </c>
      <c r="AB111" s="8" t="s">
        <v>110</v>
      </c>
      <c r="AC111" s="8" t="s">
        <v>110</v>
      </c>
      <c r="AD111" s="8" t="s">
        <v>110</v>
      </c>
      <c r="AE111" s="6" t="s">
        <v>108</v>
      </c>
      <c r="AF111" s="7" t="s">
        <v>109</v>
      </c>
      <c r="AG111" s="9" t="s">
        <v>111</v>
      </c>
      <c r="AH111" s="10" t="s">
        <v>54</v>
      </c>
      <c r="AI111" s="4"/>
      <c r="AJ111" s="4"/>
      <c r="AK111" s="4"/>
    </row>
    <row r="112" spans="1:37" ht="58.5" customHeight="1">
      <c r="U112" s="11" t="s">
        <v>112</v>
      </c>
      <c r="V112" s="12"/>
      <c r="W112" s="13" t="s">
        <v>22</v>
      </c>
      <c r="X112" s="13" t="s">
        <v>23</v>
      </c>
      <c r="Y112" s="14" t="s">
        <v>24</v>
      </c>
      <c r="Z112" s="14" t="s">
        <v>25</v>
      </c>
      <c r="AA112" s="15" t="s">
        <v>26</v>
      </c>
      <c r="AB112" s="15" t="s">
        <v>27</v>
      </c>
      <c r="AC112" s="15" t="s">
        <v>28</v>
      </c>
      <c r="AD112" s="15" t="s">
        <v>29</v>
      </c>
      <c r="AE112" s="13" t="s">
        <v>30</v>
      </c>
      <c r="AF112" s="14" t="s">
        <v>31</v>
      </c>
      <c r="AG112" s="16" t="s">
        <v>32</v>
      </c>
      <c r="AH112" s="17" t="s">
        <v>113</v>
      </c>
      <c r="AI112" s="18" t="s">
        <v>114</v>
      </c>
      <c r="AJ112" s="19" t="s">
        <v>115</v>
      </c>
      <c r="AK112" s="20" t="s">
        <v>116</v>
      </c>
    </row>
    <row r="113" spans="14:37" ht="24">
      <c r="N113" s="66" t="s">
        <v>8</v>
      </c>
      <c r="O113" t="s">
        <v>117</v>
      </c>
      <c r="U113" s="21" t="s">
        <v>118</v>
      </c>
      <c r="V113" s="22">
        <v>4</v>
      </c>
      <c r="W113" s="23">
        <f>COUNTIF(W2:W109,4)</f>
        <v>89</v>
      </c>
      <c r="X113" s="23">
        <f t="shared" ref="X113:AH113" si="0">COUNTIF(X2:X109,4)</f>
        <v>94</v>
      </c>
      <c r="Y113" s="23">
        <f t="shared" si="0"/>
        <v>89</v>
      </c>
      <c r="Z113" s="23">
        <f t="shared" si="0"/>
        <v>93</v>
      </c>
      <c r="AA113" s="23">
        <f t="shared" si="0"/>
        <v>96</v>
      </c>
      <c r="AB113" s="23">
        <f t="shared" si="0"/>
        <v>101</v>
      </c>
      <c r="AC113" s="23">
        <f t="shared" si="0"/>
        <v>98</v>
      </c>
      <c r="AD113" s="23">
        <f t="shared" si="0"/>
        <v>97</v>
      </c>
      <c r="AE113" s="23">
        <f t="shared" si="0"/>
        <v>95</v>
      </c>
      <c r="AF113" s="23">
        <f t="shared" si="0"/>
        <v>93</v>
      </c>
      <c r="AG113" s="23">
        <f t="shared" si="0"/>
        <v>91</v>
      </c>
      <c r="AH113" s="23">
        <f t="shared" si="0"/>
        <v>96</v>
      </c>
      <c r="AI113" s="24">
        <f>SUM(W113:AH113)</f>
        <v>1132</v>
      </c>
      <c r="AJ113" s="25">
        <v>100</v>
      </c>
      <c r="AK113" s="26">
        <f>AI113*AJ113</f>
        <v>113200</v>
      </c>
    </row>
    <row r="114" spans="14:37" ht="18.75">
      <c r="N114" t="s">
        <v>198</v>
      </c>
      <c r="O114">
        <v>1</v>
      </c>
      <c r="U114" s="27" t="s">
        <v>119</v>
      </c>
      <c r="V114" s="28">
        <v>3</v>
      </c>
      <c r="W114" s="23">
        <f>COUNTIF(W2:W109,3)</f>
        <v>19</v>
      </c>
      <c r="X114" s="23">
        <f t="shared" ref="X114:AH114" si="1">COUNTIF(X2:X109,3)</f>
        <v>13</v>
      </c>
      <c r="Y114" s="23">
        <f t="shared" si="1"/>
        <v>16</v>
      </c>
      <c r="Z114" s="23">
        <f t="shared" si="1"/>
        <v>13</v>
      </c>
      <c r="AA114" s="23">
        <f t="shared" si="1"/>
        <v>11</v>
      </c>
      <c r="AB114" s="23">
        <f t="shared" si="1"/>
        <v>7</v>
      </c>
      <c r="AC114" s="23">
        <f t="shared" si="1"/>
        <v>9</v>
      </c>
      <c r="AD114" s="23">
        <f t="shared" si="1"/>
        <v>10</v>
      </c>
      <c r="AE114" s="23">
        <f t="shared" si="1"/>
        <v>13</v>
      </c>
      <c r="AF114" s="23">
        <f t="shared" si="1"/>
        <v>14</v>
      </c>
      <c r="AG114" s="23">
        <f t="shared" si="1"/>
        <v>15</v>
      </c>
      <c r="AH114" s="23">
        <f t="shared" si="1"/>
        <v>11</v>
      </c>
      <c r="AI114" s="29">
        <f>SUM(W114:AH114)</f>
        <v>151</v>
      </c>
      <c r="AJ114" s="30">
        <v>80</v>
      </c>
      <c r="AK114" s="31">
        <f>AI114*AJ114</f>
        <v>12080</v>
      </c>
    </row>
    <row r="115" spans="14:37" ht="18.75">
      <c r="N115" t="s">
        <v>44</v>
      </c>
      <c r="O115">
        <v>23</v>
      </c>
      <c r="U115" s="32" t="s">
        <v>120</v>
      </c>
      <c r="V115" s="33">
        <v>2</v>
      </c>
      <c r="W115" s="23">
        <f>COUNTIF(W2:W109,2)</f>
        <v>0</v>
      </c>
      <c r="X115" s="23">
        <f t="shared" ref="X115:AH115" si="2">COUNTIF(X2:X109,2)</f>
        <v>1</v>
      </c>
      <c r="Y115" s="23">
        <f t="shared" si="2"/>
        <v>3</v>
      </c>
      <c r="Z115" s="23">
        <f t="shared" si="2"/>
        <v>2</v>
      </c>
      <c r="AA115" s="23">
        <f t="shared" si="2"/>
        <v>1</v>
      </c>
      <c r="AB115" s="23">
        <f t="shared" si="2"/>
        <v>0</v>
      </c>
      <c r="AC115" s="23">
        <f t="shared" si="2"/>
        <v>1</v>
      </c>
      <c r="AD115" s="23">
        <f t="shared" si="2"/>
        <v>1</v>
      </c>
      <c r="AE115" s="23">
        <f t="shared" si="2"/>
        <v>0</v>
      </c>
      <c r="AF115" s="23">
        <f t="shared" si="2"/>
        <v>0</v>
      </c>
      <c r="AG115" s="23">
        <f t="shared" si="2"/>
        <v>1</v>
      </c>
      <c r="AH115" s="23">
        <f t="shared" si="2"/>
        <v>1</v>
      </c>
      <c r="AI115" s="34">
        <f>SUM(W115:AH115)</f>
        <v>11</v>
      </c>
      <c r="AJ115" s="35">
        <v>50</v>
      </c>
      <c r="AK115" s="26">
        <f>AI115*AJ115</f>
        <v>550</v>
      </c>
    </row>
    <row r="116" spans="14:37" ht="24">
      <c r="N116" t="s">
        <v>39</v>
      </c>
      <c r="O116">
        <v>12</v>
      </c>
      <c r="U116" s="36" t="s">
        <v>121</v>
      </c>
      <c r="V116" s="37">
        <v>1</v>
      </c>
      <c r="W116" s="23">
        <f>COUNTIF(W2:W109,1)</f>
        <v>0</v>
      </c>
      <c r="X116" s="23">
        <f t="shared" ref="X116:AH116" si="3">COUNTIF(X2:X109,1)</f>
        <v>0</v>
      </c>
      <c r="Y116" s="23">
        <f t="shared" si="3"/>
        <v>0</v>
      </c>
      <c r="Z116" s="23">
        <f t="shared" si="3"/>
        <v>0</v>
      </c>
      <c r="AA116" s="23">
        <f t="shared" si="3"/>
        <v>0</v>
      </c>
      <c r="AB116" s="23">
        <f t="shared" si="3"/>
        <v>0</v>
      </c>
      <c r="AC116" s="23">
        <f t="shared" si="3"/>
        <v>0</v>
      </c>
      <c r="AD116" s="23">
        <f t="shared" si="3"/>
        <v>0</v>
      </c>
      <c r="AE116" s="23">
        <f t="shared" si="3"/>
        <v>0</v>
      </c>
      <c r="AF116" s="23">
        <f t="shared" si="3"/>
        <v>1</v>
      </c>
      <c r="AG116" s="23">
        <f t="shared" si="3"/>
        <v>1</v>
      </c>
      <c r="AH116" s="23">
        <f t="shared" si="3"/>
        <v>0</v>
      </c>
      <c r="AI116" s="29">
        <f>SUM(W116:AH116)</f>
        <v>2</v>
      </c>
      <c r="AJ116" s="38">
        <v>30</v>
      </c>
      <c r="AK116" s="31">
        <f>AI116*AJ116</f>
        <v>60</v>
      </c>
    </row>
    <row r="117" spans="14:37" ht="24">
      <c r="N117" t="s">
        <v>50</v>
      </c>
      <c r="O117">
        <v>72</v>
      </c>
      <c r="U117" s="4"/>
      <c r="V117" s="39" t="s">
        <v>122</v>
      </c>
      <c r="W117" s="40">
        <f>SUM(W113:W116)</f>
        <v>108</v>
      </c>
      <c r="X117" s="40">
        <f>SUM(X113:X116)</f>
        <v>108</v>
      </c>
      <c r="Y117" s="40">
        <f>SUM(Y113:Y116)</f>
        <v>108</v>
      </c>
      <c r="Z117" s="40">
        <f>SUM(Y113:Y116)</f>
        <v>108</v>
      </c>
      <c r="AA117" s="40">
        <f>SUM(AA113:AA116)</f>
        <v>108</v>
      </c>
      <c r="AB117" s="40">
        <f>SUM(AA113:AA116)</f>
        <v>108</v>
      </c>
      <c r="AC117" s="40">
        <f t="shared" ref="AC117:AH117" si="4">SUM(AC113:AC116)</f>
        <v>108</v>
      </c>
      <c r="AD117" s="40">
        <f t="shared" si="4"/>
        <v>108</v>
      </c>
      <c r="AE117" s="40">
        <f t="shared" si="4"/>
        <v>108</v>
      </c>
      <c r="AF117" s="40">
        <f t="shared" si="4"/>
        <v>108</v>
      </c>
      <c r="AG117" s="40">
        <f t="shared" si="4"/>
        <v>108</v>
      </c>
      <c r="AH117" s="40">
        <f t="shared" si="4"/>
        <v>108</v>
      </c>
      <c r="AI117" s="41">
        <v>2376</v>
      </c>
      <c r="AJ117" s="42" t="s">
        <v>123</v>
      </c>
      <c r="AK117" s="43">
        <f>SUM(AK113:AK116)</f>
        <v>125890</v>
      </c>
    </row>
    <row r="118" spans="14:37" ht="24">
      <c r="N118" t="s">
        <v>126</v>
      </c>
      <c r="O118">
        <v>108</v>
      </c>
      <c r="U118" s="4"/>
      <c r="V118" s="4"/>
      <c r="W118" s="44"/>
      <c r="X118" s="45"/>
      <c r="Y118" s="44"/>
      <c r="Z118" s="44"/>
      <c r="AA118" s="44"/>
      <c r="AB118" s="44"/>
      <c r="AC118" s="44"/>
      <c r="AD118" s="44"/>
      <c r="AE118" s="44"/>
      <c r="AF118" s="44"/>
      <c r="AG118" s="45"/>
      <c r="AH118" s="45"/>
      <c r="AI118" s="41">
        <v>2914</v>
      </c>
      <c r="AJ118" s="46" t="s">
        <v>124</v>
      </c>
      <c r="AK118" s="43">
        <f>COUNT(#REF!)</f>
        <v>0</v>
      </c>
    </row>
    <row r="119" spans="14:37" ht="33.75">
      <c r="U119" s="4"/>
      <c r="V119" s="4"/>
      <c r="W119" s="44"/>
      <c r="X119" s="45"/>
      <c r="Y119" s="44"/>
      <c r="Z119" s="44"/>
      <c r="AA119" s="44"/>
      <c r="AB119" s="44"/>
      <c r="AC119" s="44"/>
      <c r="AD119" s="44"/>
      <c r="AE119" s="44"/>
      <c r="AF119" s="44"/>
      <c r="AG119" s="44"/>
      <c r="AH119" s="45"/>
      <c r="AI119" s="47"/>
      <c r="AJ119" s="48" t="s">
        <v>125</v>
      </c>
      <c r="AK119" s="49">
        <v>100</v>
      </c>
    </row>
    <row r="120" spans="14:37">
      <c r="U120" s="47"/>
      <c r="V120" s="47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7"/>
      <c r="AJ120" s="47"/>
      <c r="AK120" s="47"/>
    </row>
    <row r="121" spans="14:37">
      <c r="U121" s="47"/>
      <c r="V121" s="47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7"/>
      <c r="AJ121" s="47"/>
      <c r="AK121" s="47"/>
    </row>
    <row r="122" spans="14:37">
      <c r="U122" s="47"/>
      <c r="V122" s="47" t="s">
        <v>127</v>
      </c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7"/>
      <c r="AJ122" s="47"/>
      <c r="AK122" s="47"/>
    </row>
    <row r="123" spans="14:37">
      <c r="N123" t="s">
        <v>153</v>
      </c>
      <c r="O123" s="67">
        <v>0.99890000000000001</v>
      </c>
      <c r="U123" s="47"/>
      <c r="V123" s="50"/>
      <c r="W123" s="50" t="s">
        <v>82</v>
      </c>
      <c r="X123" s="50" t="s">
        <v>128</v>
      </c>
      <c r="Y123" s="50" t="s">
        <v>129</v>
      </c>
      <c r="Z123" s="51" t="s">
        <v>130</v>
      </c>
      <c r="AA123" s="45"/>
      <c r="AB123" s="45"/>
      <c r="AC123" s="45"/>
      <c r="AD123" s="45"/>
      <c r="AE123" s="45"/>
      <c r="AF123" s="45"/>
      <c r="AG123" s="45"/>
      <c r="AH123" s="45"/>
      <c r="AI123" s="47"/>
      <c r="AJ123" s="47"/>
      <c r="AK123" s="47"/>
    </row>
    <row r="124" spans="14:37" ht="49.5">
      <c r="N124" t="s">
        <v>154</v>
      </c>
      <c r="O124" s="68">
        <v>0.84</v>
      </c>
      <c r="U124" s="47"/>
      <c r="V124" s="52" t="s">
        <v>110</v>
      </c>
      <c r="W124" s="64">
        <f>SUM(AA113:AD113)/4</f>
        <v>98</v>
      </c>
      <c r="X124" s="65">
        <f>SUM(AA114:AD114)/4</f>
        <v>9.25</v>
      </c>
      <c r="Y124" s="65">
        <f>SUM(AA115:AD115)/4</f>
        <v>0.75</v>
      </c>
      <c r="Z124" s="53">
        <f>SUM(AA116:AD116)/4</f>
        <v>0</v>
      </c>
      <c r="AA124" s="54">
        <f t="shared" ref="AA124:AA130" si="5">SUM(W124:Z124)</f>
        <v>108</v>
      </c>
      <c r="AB124" s="45"/>
      <c r="AC124" s="45"/>
      <c r="AD124" s="45"/>
      <c r="AE124" s="45"/>
      <c r="AF124" s="45"/>
      <c r="AG124" s="45"/>
      <c r="AH124" s="45"/>
      <c r="AI124" s="47"/>
      <c r="AJ124" s="47"/>
      <c r="AK124" s="47"/>
    </row>
    <row r="125" spans="14:37" ht="33">
      <c r="N125" t="s">
        <v>131</v>
      </c>
      <c r="O125" s="68">
        <v>0.84</v>
      </c>
      <c r="U125" s="47"/>
      <c r="V125" s="55" t="s">
        <v>111</v>
      </c>
      <c r="W125" s="56">
        <f>AG113</f>
        <v>91</v>
      </c>
      <c r="X125" s="56">
        <f>AG114</f>
        <v>15</v>
      </c>
      <c r="Y125" s="56">
        <f>AG115</f>
        <v>1</v>
      </c>
      <c r="Z125" s="56">
        <f>AG116</f>
        <v>1</v>
      </c>
      <c r="AA125" s="45">
        <f t="shared" si="5"/>
        <v>108</v>
      </c>
      <c r="AB125" s="45"/>
      <c r="AC125" s="45"/>
      <c r="AD125" s="45"/>
      <c r="AE125" s="45"/>
      <c r="AF125" s="45"/>
      <c r="AG125" s="45"/>
      <c r="AH125" s="45"/>
      <c r="AI125" s="47"/>
      <c r="AJ125" s="47"/>
      <c r="AK125" s="47"/>
    </row>
    <row r="126" spans="14:37" ht="33">
      <c r="U126" s="47"/>
      <c r="V126" s="57" t="s">
        <v>54</v>
      </c>
      <c r="W126" s="58">
        <f>AH113</f>
        <v>96</v>
      </c>
      <c r="X126" s="58">
        <f>AH114</f>
        <v>11</v>
      </c>
      <c r="Y126" s="58">
        <f>AH115</f>
        <v>1</v>
      </c>
      <c r="Z126" s="58">
        <f>AH116</f>
        <v>0</v>
      </c>
      <c r="AA126" s="45">
        <f>SUM(W126:Z126)</f>
        <v>108</v>
      </c>
      <c r="AB126" s="45"/>
      <c r="AC126" s="45"/>
      <c r="AD126" s="45"/>
      <c r="AE126" s="45"/>
      <c r="AF126" s="45"/>
      <c r="AG126" s="45"/>
      <c r="AH126" s="45"/>
      <c r="AI126" s="47"/>
      <c r="AJ126" s="47"/>
      <c r="AK126" s="47"/>
    </row>
    <row r="127" spans="14:37" ht="51">
      <c r="U127" s="47"/>
      <c r="V127" s="6" t="s">
        <v>108</v>
      </c>
      <c r="W127" s="59">
        <f>(W113+X113+AE113)/3</f>
        <v>92.666666666666671</v>
      </c>
      <c r="X127" s="59">
        <f>(W114+X114+AE114)/3</f>
        <v>15</v>
      </c>
      <c r="Y127" s="59">
        <f>(W115+X115+AE115)/3</f>
        <v>0.33333333333333331</v>
      </c>
      <c r="Z127" s="59">
        <f>(W116+X116+AE116)/3</f>
        <v>0</v>
      </c>
      <c r="AA127" s="60">
        <f>SUM(W127:Z127)</f>
        <v>108</v>
      </c>
      <c r="AB127" s="45"/>
      <c r="AC127" s="45"/>
      <c r="AD127" s="45"/>
      <c r="AE127" s="45"/>
      <c r="AF127" s="45"/>
      <c r="AG127" s="45"/>
      <c r="AH127" s="45"/>
      <c r="AI127" s="47"/>
      <c r="AJ127" s="47"/>
      <c r="AK127" s="47"/>
    </row>
    <row r="128" spans="14:37" ht="25.5">
      <c r="U128" s="47"/>
      <c r="V128" s="7" t="s">
        <v>109</v>
      </c>
      <c r="W128" s="65">
        <f>(Y113+Z113+AF113)/3</f>
        <v>91.666666666666671</v>
      </c>
      <c r="X128" s="64">
        <f>(Y114+Z114+AF114)/3</f>
        <v>14.333333333333334</v>
      </c>
      <c r="Y128" s="64">
        <f>(Y115+Z115+AF115)/3</f>
        <v>1.6666666666666667</v>
      </c>
      <c r="Z128" s="64">
        <f>(Y116+Z116+AF116)/3</f>
        <v>0.33333333333333331</v>
      </c>
      <c r="AA128" s="45">
        <f t="shared" si="5"/>
        <v>108</v>
      </c>
      <c r="AB128" s="45"/>
      <c r="AC128" s="45"/>
      <c r="AD128" s="60"/>
      <c r="AE128" s="45"/>
      <c r="AF128" s="45"/>
      <c r="AG128" s="45"/>
      <c r="AH128" s="45"/>
      <c r="AI128" s="47"/>
      <c r="AJ128" s="47"/>
      <c r="AK128" s="47"/>
    </row>
    <row r="129" spans="21:37">
      <c r="U129" s="47"/>
      <c r="V129" s="61" t="s">
        <v>132</v>
      </c>
      <c r="W129" s="69">
        <f>+SUM(W124:W128)</f>
        <v>469.33333333333337</v>
      </c>
      <c r="X129" s="69">
        <f>+SUM(X124:X128)</f>
        <v>64.583333333333329</v>
      </c>
      <c r="Y129" s="62">
        <f>+SUM(Y124:Y128)</f>
        <v>4.75</v>
      </c>
      <c r="Z129" s="69">
        <f>+SUM(Z124:Z128)</f>
        <v>1.3333333333333333</v>
      </c>
      <c r="AA129" s="60">
        <f t="shared" si="5"/>
        <v>540.00000000000011</v>
      </c>
      <c r="AB129" s="45"/>
      <c r="AC129" s="45"/>
      <c r="AD129" s="45"/>
      <c r="AE129" s="45"/>
      <c r="AF129" s="45"/>
      <c r="AG129" s="45"/>
      <c r="AH129" s="45"/>
      <c r="AI129" s="47"/>
      <c r="AJ129" s="47"/>
      <c r="AK129" s="47"/>
    </row>
    <row r="130" spans="21:37">
      <c r="U130" s="47"/>
      <c r="V130" s="47"/>
      <c r="W130" s="45">
        <f>W129/5</f>
        <v>93.866666666666674</v>
      </c>
      <c r="X130" s="63">
        <f>X129/5</f>
        <v>12.916666666666666</v>
      </c>
      <c r="Y130" s="63">
        <f>Y129/5</f>
        <v>0.95</v>
      </c>
      <c r="Z130" s="45">
        <f>Z129/5</f>
        <v>0.26666666666666666</v>
      </c>
      <c r="AA130" s="45">
        <f t="shared" si="5"/>
        <v>108.00000000000001</v>
      </c>
      <c r="AB130" s="45"/>
      <c r="AC130" s="45"/>
      <c r="AD130" s="45"/>
      <c r="AE130" s="45"/>
      <c r="AF130" s="45"/>
      <c r="AG130" s="45"/>
      <c r="AH130" s="45"/>
      <c r="AI130" s="47"/>
      <c r="AJ130" s="47"/>
      <c r="AK130" s="47"/>
    </row>
  </sheetData>
  <conditionalFormatting sqref="N2:N109">
    <cfRule type="duplicateValues" dxfId="1" priority="1"/>
  </conditionalFormatting>
  <conditionalFormatting sqref="O2:O109">
    <cfRule type="duplicateValues" dxfId="0" priority="2"/>
  </conditionalFormatting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C.SEGURIDAD PTE PI-11-07-2025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Consultoria Premium Consulting</cp:lastModifiedBy>
  <cp:revision/>
  <dcterms:created xsi:type="dcterms:W3CDTF">2025-06-26T21:06:53Z</dcterms:created>
  <dcterms:modified xsi:type="dcterms:W3CDTF">2025-07-14T16:51:21Z</dcterms:modified>
  <cp:category/>
  <cp:contentStatus/>
</cp:coreProperties>
</file>